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Бюджет" sheetId="1" r:id="rId1"/>
    <sheet name="Лист2" sheetId="2" r:id="rId2"/>
    <sheet name="Лист3" sheetId="3" r:id="rId3"/>
  </sheets>
  <definedNames>
    <definedName name="_Toc367715362" localSheetId="0">Бюджет!$I$1</definedName>
    <definedName name="_xlnm.Print_Titles" localSheetId="0">Бюджет!$6:$7</definedName>
  </definedNames>
  <calcPr calcId="145621"/>
</workbook>
</file>

<file path=xl/calcChain.xml><?xml version="1.0" encoding="utf-8"?>
<calcChain xmlns="http://schemas.openxmlformats.org/spreadsheetml/2006/main">
  <c r="Q60" i="1" l="1"/>
  <c r="Q61" i="1"/>
  <c r="Q62" i="1"/>
  <c r="Q63" i="1"/>
  <c r="P60" i="1"/>
  <c r="P61" i="1"/>
  <c r="P62" i="1"/>
  <c r="P63" i="1"/>
  <c r="O60" i="1"/>
  <c r="O61" i="1"/>
  <c r="O62" i="1"/>
  <c r="O63" i="1"/>
  <c r="N60" i="1"/>
  <c r="N61" i="1"/>
  <c r="N62" i="1"/>
  <c r="N63" i="1"/>
  <c r="J60" i="1"/>
  <c r="R60" i="1" s="1"/>
  <c r="J61" i="1"/>
  <c r="R61" i="1" s="1"/>
  <c r="J62" i="1"/>
  <c r="J63" i="1"/>
  <c r="R63" i="1" s="1"/>
  <c r="R62" i="1" l="1"/>
  <c r="Q135" i="1"/>
  <c r="Q136" i="1"/>
  <c r="P135" i="1"/>
  <c r="P136" i="1"/>
  <c r="O136" i="1"/>
  <c r="O135" i="1"/>
  <c r="N135" i="1"/>
  <c r="N136" i="1"/>
  <c r="J135" i="1"/>
  <c r="J136" i="1"/>
  <c r="J34" i="1"/>
  <c r="R135" i="1" l="1"/>
  <c r="R136" i="1"/>
  <c r="J205" i="1"/>
  <c r="J206" i="1"/>
  <c r="J207" i="1"/>
  <c r="J204" i="1"/>
  <c r="N205" i="1"/>
  <c r="O205" i="1"/>
  <c r="P205" i="1"/>
  <c r="Q205" i="1"/>
  <c r="N206" i="1"/>
  <c r="O206" i="1"/>
  <c r="P206" i="1"/>
  <c r="Q206" i="1"/>
  <c r="N207" i="1"/>
  <c r="O207" i="1"/>
  <c r="P207" i="1"/>
  <c r="Q207" i="1"/>
  <c r="Q204" i="1"/>
  <c r="P204" i="1"/>
  <c r="O204" i="1"/>
  <c r="N204" i="1"/>
  <c r="J201" i="1"/>
  <c r="J202" i="1"/>
  <c r="J200" i="1"/>
  <c r="N201" i="1"/>
  <c r="O201" i="1"/>
  <c r="P201" i="1"/>
  <c r="Q201" i="1"/>
  <c r="N202" i="1"/>
  <c r="O202" i="1"/>
  <c r="P202" i="1"/>
  <c r="Q202" i="1"/>
  <c r="Q200" i="1"/>
  <c r="P200" i="1"/>
  <c r="O200" i="1"/>
  <c r="N200" i="1"/>
  <c r="R200" i="1" s="1"/>
  <c r="N198" i="1"/>
  <c r="O198" i="1"/>
  <c r="P198" i="1"/>
  <c r="Q198" i="1"/>
  <c r="J198" i="1"/>
  <c r="R198" i="1" s="1"/>
  <c r="J196" i="1"/>
  <c r="N196" i="1"/>
  <c r="O196" i="1"/>
  <c r="P196" i="1"/>
  <c r="Q196" i="1"/>
  <c r="J197" i="1"/>
  <c r="N197" i="1"/>
  <c r="O197" i="1"/>
  <c r="P197" i="1"/>
  <c r="Q197" i="1"/>
  <c r="Q195" i="1"/>
  <c r="P195" i="1"/>
  <c r="O195" i="1"/>
  <c r="N195" i="1"/>
  <c r="J195" i="1"/>
  <c r="N187" i="1"/>
  <c r="O187" i="1"/>
  <c r="P187" i="1"/>
  <c r="Q187" i="1"/>
  <c r="N188" i="1"/>
  <c r="O188" i="1"/>
  <c r="P188" i="1"/>
  <c r="Q188" i="1"/>
  <c r="N189" i="1"/>
  <c r="O189" i="1"/>
  <c r="P189" i="1"/>
  <c r="Q189" i="1"/>
  <c r="N190" i="1"/>
  <c r="O190" i="1"/>
  <c r="P190" i="1"/>
  <c r="Q190" i="1"/>
  <c r="N191" i="1"/>
  <c r="O191" i="1"/>
  <c r="P191" i="1"/>
  <c r="Q191" i="1"/>
  <c r="N192" i="1"/>
  <c r="O192" i="1"/>
  <c r="P192" i="1"/>
  <c r="Q192" i="1"/>
  <c r="N193" i="1"/>
  <c r="O193" i="1"/>
  <c r="P193" i="1"/>
  <c r="Q193" i="1"/>
  <c r="J187" i="1"/>
  <c r="J188" i="1"/>
  <c r="J189" i="1"/>
  <c r="J190" i="1"/>
  <c r="J191" i="1"/>
  <c r="R191" i="1" s="1"/>
  <c r="J192" i="1"/>
  <c r="J193" i="1"/>
  <c r="J183" i="1"/>
  <c r="N183" i="1"/>
  <c r="O183" i="1"/>
  <c r="P183" i="1"/>
  <c r="Q183" i="1"/>
  <c r="J184" i="1"/>
  <c r="N184" i="1"/>
  <c r="O184" i="1"/>
  <c r="P184" i="1"/>
  <c r="Q184" i="1"/>
  <c r="J185" i="1"/>
  <c r="N185" i="1"/>
  <c r="O185" i="1"/>
  <c r="P185" i="1"/>
  <c r="Q185" i="1"/>
  <c r="J186" i="1"/>
  <c r="N186" i="1"/>
  <c r="O186" i="1"/>
  <c r="P186" i="1"/>
  <c r="Q186" i="1"/>
  <c r="Q182" i="1"/>
  <c r="P182" i="1"/>
  <c r="O182" i="1"/>
  <c r="N182" i="1"/>
  <c r="J182" i="1"/>
  <c r="J172" i="1"/>
  <c r="N172" i="1"/>
  <c r="O172" i="1"/>
  <c r="P172" i="1"/>
  <c r="Q172" i="1"/>
  <c r="J173" i="1"/>
  <c r="N173" i="1"/>
  <c r="O173" i="1"/>
  <c r="P173" i="1"/>
  <c r="Q173" i="1"/>
  <c r="J174" i="1"/>
  <c r="N174" i="1"/>
  <c r="O174" i="1"/>
  <c r="P174" i="1"/>
  <c r="Q174" i="1"/>
  <c r="J175" i="1"/>
  <c r="N175" i="1"/>
  <c r="O175" i="1"/>
  <c r="P175" i="1"/>
  <c r="Q175" i="1"/>
  <c r="J176" i="1"/>
  <c r="N176" i="1"/>
  <c r="O176" i="1"/>
  <c r="P176" i="1"/>
  <c r="Q176" i="1"/>
  <c r="J177" i="1"/>
  <c r="N177" i="1"/>
  <c r="O177" i="1"/>
  <c r="P177" i="1"/>
  <c r="Q177" i="1"/>
  <c r="J178" i="1"/>
  <c r="N178" i="1"/>
  <c r="O178" i="1"/>
  <c r="P178" i="1"/>
  <c r="Q178" i="1"/>
  <c r="J179" i="1"/>
  <c r="N179" i="1"/>
  <c r="O179" i="1"/>
  <c r="P179" i="1"/>
  <c r="Q179" i="1"/>
  <c r="J180" i="1"/>
  <c r="N180" i="1"/>
  <c r="O180" i="1"/>
  <c r="P180" i="1"/>
  <c r="Q180" i="1"/>
  <c r="Q171" i="1"/>
  <c r="P171" i="1"/>
  <c r="O171" i="1"/>
  <c r="N171" i="1"/>
  <c r="J171" i="1"/>
  <c r="N156" i="1"/>
  <c r="O156" i="1"/>
  <c r="P156" i="1"/>
  <c r="Q156" i="1"/>
  <c r="N157" i="1"/>
  <c r="O157" i="1"/>
  <c r="P157" i="1"/>
  <c r="Q157" i="1"/>
  <c r="N158" i="1"/>
  <c r="O158" i="1"/>
  <c r="P158" i="1"/>
  <c r="Q158" i="1"/>
  <c r="N159" i="1"/>
  <c r="O159" i="1"/>
  <c r="P159" i="1"/>
  <c r="Q159" i="1"/>
  <c r="N160" i="1"/>
  <c r="O160" i="1"/>
  <c r="P160" i="1"/>
  <c r="Q160" i="1"/>
  <c r="N161" i="1"/>
  <c r="O161" i="1"/>
  <c r="P161" i="1"/>
  <c r="Q161" i="1"/>
  <c r="N162" i="1"/>
  <c r="O162" i="1"/>
  <c r="P162" i="1"/>
  <c r="Q162" i="1"/>
  <c r="N163" i="1"/>
  <c r="O163" i="1"/>
  <c r="P163" i="1"/>
  <c r="Q163" i="1"/>
  <c r="N164" i="1"/>
  <c r="O164" i="1"/>
  <c r="P164" i="1"/>
  <c r="Q164" i="1"/>
  <c r="N165" i="1"/>
  <c r="O165" i="1"/>
  <c r="P165" i="1"/>
  <c r="Q165" i="1"/>
  <c r="N166" i="1"/>
  <c r="O166" i="1"/>
  <c r="P166" i="1"/>
  <c r="Q166" i="1"/>
  <c r="N167" i="1"/>
  <c r="O167" i="1"/>
  <c r="P167" i="1"/>
  <c r="Q167" i="1"/>
  <c r="N168" i="1"/>
  <c r="O168" i="1"/>
  <c r="P168" i="1"/>
  <c r="Q168" i="1"/>
  <c r="J156" i="1"/>
  <c r="R156" i="1" s="1"/>
  <c r="J157" i="1"/>
  <c r="J158" i="1"/>
  <c r="J159" i="1"/>
  <c r="J160" i="1"/>
  <c r="R160" i="1" s="1"/>
  <c r="J161" i="1"/>
  <c r="J162" i="1"/>
  <c r="J163" i="1"/>
  <c r="J164" i="1"/>
  <c r="R164" i="1" s="1"/>
  <c r="J165" i="1"/>
  <c r="J166" i="1"/>
  <c r="J167" i="1"/>
  <c r="J168" i="1"/>
  <c r="R168" i="1" s="1"/>
  <c r="Q155" i="1"/>
  <c r="P155" i="1"/>
  <c r="O155" i="1"/>
  <c r="N155" i="1"/>
  <c r="J155" i="1"/>
  <c r="N147" i="1"/>
  <c r="O147" i="1"/>
  <c r="P147" i="1"/>
  <c r="Q147" i="1"/>
  <c r="N148" i="1"/>
  <c r="O148" i="1"/>
  <c r="P148" i="1"/>
  <c r="Q148" i="1"/>
  <c r="N149" i="1"/>
  <c r="O149" i="1"/>
  <c r="P149" i="1"/>
  <c r="Q149" i="1"/>
  <c r="N150" i="1"/>
  <c r="O150" i="1"/>
  <c r="P150" i="1"/>
  <c r="Q150" i="1"/>
  <c r="N151" i="1"/>
  <c r="O151" i="1"/>
  <c r="P151" i="1"/>
  <c r="Q151" i="1"/>
  <c r="N152" i="1"/>
  <c r="O152" i="1"/>
  <c r="P152" i="1"/>
  <c r="Q152" i="1"/>
  <c r="N153" i="1"/>
  <c r="O153" i="1"/>
  <c r="P153" i="1"/>
  <c r="Q153" i="1"/>
  <c r="Q146" i="1"/>
  <c r="P146" i="1"/>
  <c r="O146" i="1"/>
  <c r="N146" i="1"/>
  <c r="J147" i="1"/>
  <c r="R147" i="1" s="1"/>
  <c r="J148" i="1"/>
  <c r="J149" i="1"/>
  <c r="J150" i="1"/>
  <c r="J151" i="1"/>
  <c r="R151" i="1" s="1"/>
  <c r="J152" i="1"/>
  <c r="J153" i="1"/>
  <c r="J146" i="1"/>
  <c r="N130" i="1"/>
  <c r="O130" i="1"/>
  <c r="P130" i="1"/>
  <c r="Q130" i="1"/>
  <c r="N131" i="1"/>
  <c r="O131" i="1"/>
  <c r="P131" i="1"/>
  <c r="Q131" i="1"/>
  <c r="N132" i="1"/>
  <c r="O132" i="1"/>
  <c r="P132" i="1"/>
  <c r="Q132" i="1"/>
  <c r="N133" i="1"/>
  <c r="O133" i="1"/>
  <c r="P133" i="1"/>
  <c r="Q133" i="1"/>
  <c r="N134" i="1"/>
  <c r="O134" i="1"/>
  <c r="P134" i="1"/>
  <c r="Q134" i="1"/>
  <c r="N137" i="1"/>
  <c r="O137" i="1"/>
  <c r="P137" i="1"/>
  <c r="Q137" i="1"/>
  <c r="N138" i="1"/>
  <c r="O138" i="1"/>
  <c r="P138" i="1"/>
  <c r="Q138" i="1"/>
  <c r="N139" i="1"/>
  <c r="O139" i="1"/>
  <c r="P139" i="1"/>
  <c r="Q139" i="1"/>
  <c r="N140" i="1"/>
  <c r="O140" i="1"/>
  <c r="P140" i="1"/>
  <c r="Q140" i="1"/>
  <c r="N141" i="1"/>
  <c r="O141" i="1"/>
  <c r="P141" i="1"/>
  <c r="Q141" i="1"/>
  <c r="N142" i="1"/>
  <c r="O142" i="1"/>
  <c r="P142" i="1"/>
  <c r="Q142" i="1"/>
  <c r="N143" i="1"/>
  <c r="O143" i="1"/>
  <c r="P143" i="1"/>
  <c r="Q143" i="1"/>
  <c r="N144" i="1"/>
  <c r="O144" i="1"/>
  <c r="P144" i="1"/>
  <c r="Q144" i="1"/>
  <c r="Q129" i="1"/>
  <c r="P129" i="1"/>
  <c r="O129" i="1"/>
  <c r="N129" i="1"/>
  <c r="J130" i="1"/>
  <c r="J131" i="1"/>
  <c r="J132" i="1"/>
  <c r="J133" i="1"/>
  <c r="J134" i="1"/>
  <c r="J137" i="1"/>
  <c r="J138" i="1"/>
  <c r="J139" i="1"/>
  <c r="J140" i="1"/>
  <c r="R140" i="1" s="1"/>
  <c r="J141" i="1"/>
  <c r="J142" i="1"/>
  <c r="J143" i="1"/>
  <c r="J144" i="1"/>
  <c r="R144" i="1" s="1"/>
  <c r="J129" i="1"/>
  <c r="J118" i="1"/>
  <c r="J119" i="1"/>
  <c r="J120" i="1"/>
  <c r="J121" i="1"/>
  <c r="J122" i="1"/>
  <c r="J123" i="1"/>
  <c r="J124" i="1"/>
  <c r="J125" i="1"/>
  <c r="J126" i="1"/>
  <c r="J117" i="1"/>
  <c r="N118" i="1"/>
  <c r="O118" i="1"/>
  <c r="P118" i="1"/>
  <c r="Q118" i="1"/>
  <c r="N119" i="1"/>
  <c r="O119" i="1"/>
  <c r="P119" i="1"/>
  <c r="Q119" i="1"/>
  <c r="N120" i="1"/>
  <c r="O120" i="1"/>
  <c r="P120" i="1"/>
  <c r="Q120" i="1"/>
  <c r="N121" i="1"/>
  <c r="O121" i="1"/>
  <c r="P121" i="1"/>
  <c r="Q121" i="1"/>
  <c r="N122" i="1"/>
  <c r="O122" i="1"/>
  <c r="P122" i="1"/>
  <c r="Q122" i="1"/>
  <c r="N123" i="1"/>
  <c r="O123" i="1"/>
  <c r="P123" i="1"/>
  <c r="Q123" i="1"/>
  <c r="N124" i="1"/>
  <c r="O124" i="1"/>
  <c r="P124" i="1"/>
  <c r="Q124" i="1"/>
  <c r="N125" i="1"/>
  <c r="O125" i="1"/>
  <c r="P125" i="1"/>
  <c r="Q125" i="1"/>
  <c r="N126" i="1"/>
  <c r="O126" i="1"/>
  <c r="P126" i="1"/>
  <c r="Q126" i="1"/>
  <c r="Q117" i="1"/>
  <c r="P117" i="1"/>
  <c r="O117" i="1"/>
  <c r="N117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90" i="1"/>
  <c r="N91" i="1"/>
  <c r="O91" i="1"/>
  <c r="P91" i="1"/>
  <c r="Q91" i="1"/>
  <c r="N92" i="1"/>
  <c r="O92" i="1"/>
  <c r="P92" i="1"/>
  <c r="Q92" i="1"/>
  <c r="N93" i="1"/>
  <c r="O93" i="1"/>
  <c r="P93" i="1"/>
  <c r="Q93" i="1"/>
  <c r="N94" i="1"/>
  <c r="O94" i="1"/>
  <c r="P94" i="1"/>
  <c r="Q94" i="1"/>
  <c r="N95" i="1"/>
  <c r="O95" i="1"/>
  <c r="P95" i="1"/>
  <c r="Q95" i="1"/>
  <c r="N96" i="1"/>
  <c r="O96" i="1"/>
  <c r="P96" i="1"/>
  <c r="Q96" i="1"/>
  <c r="N97" i="1"/>
  <c r="O97" i="1"/>
  <c r="P97" i="1"/>
  <c r="Q97" i="1"/>
  <c r="N98" i="1"/>
  <c r="O98" i="1"/>
  <c r="P98" i="1"/>
  <c r="Q98" i="1"/>
  <c r="N99" i="1"/>
  <c r="O99" i="1"/>
  <c r="P99" i="1"/>
  <c r="Q99" i="1"/>
  <c r="N100" i="1"/>
  <c r="O100" i="1"/>
  <c r="P100" i="1"/>
  <c r="Q100" i="1"/>
  <c r="N101" i="1"/>
  <c r="O101" i="1"/>
  <c r="P101" i="1"/>
  <c r="Q101" i="1"/>
  <c r="N102" i="1"/>
  <c r="O102" i="1"/>
  <c r="P102" i="1"/>
  <c r="Q102" i="1"/>
  <c r="N103" i="1"/>
  <c r="O103" i="1"/>
  <c r="P103" i="1"/>
  <c r="Q103" i="1"/>
  <c r="N104" i="1"/>
  <c r="O104" i="1"/>
  <c r="P104" i="1"/>
  <c r="Q104" i="1"/>
  <c r="N105" i="1"/>
  <c r="O105" i="1"/>
  <c r="P105" i="1"/>
  <c r="Q105" i="1"/>
  <c r="N106" i="1"/>
  <c r="R106" i="1" s="1"/>
  <c r="O106" i="1"/>
  <c r="P106" i="1"/>
  <c r="Q106" i="1"/>
  <c r="N107" i="1"/>
  <c r="O107" i="1"/>
  <c r="P107" i="1"/>
  <c r="Q107" i="1"/>
  <c r="N108" i="1"/>
  <c r="O108" i="1"/>
  <c r="P108" i="1"/>
  <c r="Q108" i="1"/>
  <c r="N109" i="1"/>
  <c r="O109" i="1"/>
  <c r="P109" i="1"/>
  <c r="Q109" i="1"/>
  <c r="N110" i="1"/>
  <c r="R110" i="1" s="1"/>
  <c r="O110" i="1"/>
  <c r="P110" i="1"/>
  <c r="Q110" i="1"/>
  <c r="N111" i="1"/>
  <c r="O111" i="1"/>
  <c r="P111" i="1"/>
  <c r="Q111" i="1"/>
  <c r="N112" i="1"/>
  <c r="O112" i="1"/>
  <c r="P112" i="1"/>
  <c r="Q112" i="1"/>
  <c r="N113" i="1"/>
  <c r="O113" i="1"/>
  <c r="P113" i="1"/>
  <c r="Q113" i="1"/>
  <c r="N114" i="1"/>
  <c r="O114" i="1"/>
  <c r="P114" i="1"/>
  <c r="Q114" i="1"/>
  <c r="N115" i="1"/>
  <c r="O115" i="1"/>
  <c r="P115" i="1"/>
  <c r="Q115" i="1"/>
  <c r="Q90" i="1"/>
  <c r="P90" i="1"/>
  <c r="O90" i="1"/>
  <c r="N90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75" i="1"/>
  <c r="N76" i="1"/>
  <c r="O76" i="1"/>
  <c r="P76" i="1"/>
  <c r="Q76" i="1"/>
  <c r="N77" i="1"/>
  <c r="O77" i="1"/>
  <c r="P77" i="1"/>
  <c r="Q77" i="1"/>
  <c r="N78" i="1"/>
  <c r="O78" i="1"/>
  <c r="P78" i="1"/>
  <c r="Q78" i="1"/>
  <c r="N79" i="1"/>
  <c r="O79" i="1"/>
  <c r="P79" i="1"/>
  <c r="Q79" i="1"/>
  <c r="N80" i="1"/>
  <c r="O80" i="1"/>
  <c r="P80" i="1"/>
  <c r="Q80" i="1"/>
  <c r="N81" i="1"/>
  <c r="O81" i="1"/>
  <c r="P81" i="1"/>
  <c r="Q81" i="1"/>
  <c r="N82" i="1"/>
  <c r="O82" i="1"/>
  <c r="P82" i="1"/>
  <c r="Q82" i="1"/>
  <c r="N83" i="1"/>
  <c r="O83" i="1"/>
  <c r="P83" i="1"/>
  <c r="Q83" i="1"/>
  <c r="N84" i="1"/>
  <c r="O84" i="1"/>
  <c r="P84" i="1"/>
  <c r="Q84" i="1"/>
  <c r="N85" i="1"/>
  <c r="O85" i="1"/>
  <c r="P85" i="1"/>
  <c r="Q85" i="1"/>
  <c r="N86" i="1"/>
  <c r="O86" i="1"/>
  <c r="P86" i="1"/>
  <c r="Q86" i="1"/>
  <c r="N87" i="1"/>
  <c r="O87" i="1"/>
  <c r="P87" i="1"/>
  <c r="Q87" i="1"/>
  <c r="N88" i="1"/>
  <c r="O88" i="1"/>
  <c r="P88" i="1"/>
  <c r="Q88" i="1"/>
  <c r="Q75" i="1"/>
  <c r="P75" i="1"/>
  <c r="O75" i="1"/>
  <c r="N75" i="1"/>
  <c r="J49" i="1"/>
  <c r="J50" i="1"/>
  <c r="J51" i="1"/>
  <c r="J52" i="1"/>
  <c r="J53" i="1"/>
  <c r="J54" i="1"/>
  <c r="J55" i="1"/>
  <c r="J56" i="1"/>
  <c r="J57" i="1"/>
  <c r="J58" i="1"/>
  <c r="J59" i="1"/>
  <c r="J64" i="1"/>
  <c r="J65" i="1"/>
  <c r="J66" i="1"/>
  <c r="J67" i="1"/>
  <c r="J68" i="1"/>
  <c r="J69" i="1"/>
  <c r="J70" i="1"/>
  <c r="J71" i="1"/>
  <c r="J72" i="1"/>
  <c r="J73" i="1"/>
  <c r="J48" i="1"/>
  <c r="N49" i="1"/>
  <c r="O49" i="1"/>
  <c r="P49" i="1"/>
  <c r="Q49" i="1"/>
  <c r="N50" i="1"/>
  <c r="O50" i="1"/>
  <c r="P50" i="1"/>
  <c r="Q50" i="1"/>
  <c r="N51" i="1"/>
  <c r="R51" i="1" s="1"/>
  <c r="O51" i="1"/>
  <c r="P51" i="1"/>
  <c r="Q51" i="1"/>
  <c r="N52" i="1"/>
  <c r="O52" i="1"/>
  <c r="P52" i="1"/>
  <c r="Q52" i="1"/>
  <c r="N53" i="1"/>
  <c r="O53" i="1"/>
  <c r="P53" i="1"/>
  <c r="Q53" i="1"/>
  <c r="N54" i="1"/>
  <c r="O54" i="1"/>
  <c r="P54" i="1"/>
  <c r="Q54" i="1"/>
  <c r="N55" i="1"/>
  <c r="O55" i="1"/>
  <c r="P55" i="1"/>
  <c r="Q55" i="1"/>
  <c r="N56" i="1"/>
  <c r="O56" i="1"/>
  <c r="P56" i="1"/>
  <c r="Q56" i="1"/>
  <c r="N57" i="1"/>
  <c r="O57" i="1"/>
  <c r="P57" i="1"/>
  <c r="Q57" i="1"/>
  <c r="N58" i="1"/>
  <c r="O58" i="1"/>
  <c r="P58" i="1"/>
  <c r="Q58" i="1"/>
  <c r="N59" i="1"/>
  <c r="O59" i="1"/>
  <c r="P59" i="1"/>
  <c r="Q59" i="1"/>
  <c r="N64" i="1"/>
  <c r="O64" i="1"/>
  <c r="P64" i="1"/>
  <c r="Q64" i="1"/>
  <c r="N65" i="1"/>
  <c r="O65" i="1"/>
  <c r="P65" i="1"/>
  <c r="Q65" i="1"/>
  <c r="N66" i="1"/>
  <c r="O66" i="1"/>
  <c r="P66" i="1"/>
  <c r="Q66" i="1"/>
  <c r="N67" i="1"/>
  <c r="O67" i="1"/>
  <c r="P67" i="1"/>
  <c r="Q67" i="1"/>
  <c r="R67" i="1"/>
  <c r="N68" i="1"/>
  <c r="R68" i="1" s="1"/>
  <c r="O68" i="1"/>
  <c r="P68" i="1"/>
  <c r="Q68" i="1"/>
  <c r="N69" i="1"/>
  <c r="O69" i="1"/>
  <c r="P69" i="1"/>
  <c r="Q69" i="1"/>
  <c r="N70" i="1"/>
  <c r="O70" i="1"/>
  <c r="P70" i="1"/>
  <c r="Q70" i="1"/>
  <c r="N71" i="1"/>
  <c r="O71" i="1"/>
  <c r="P71" i="1"/>
  <c r="Q71" i="1"/>
  <c r="N72" i="1"/>
  <c r="O72" i="1"/>
  <c r="P72" i="1"/>
  <c r="Q72" i="1"/>
  <c r="N73" i="1"/>
  <c r="O73" i="1"/>
  <c r="P73" i="1"/>
  <c r="Q73" i="1"/>
  <c r="Q48" i="1"/>
  <c r="P48" i="1"/>
  <c r="O48" i="1"/>
  <c r="N48" i="1"/>
  <c r="J30" i="1"/>
  <c r="J31" i="1"/>
  <c r="J32" i="1"/>
  <c r="J33" i="1"/>
  <c r="J35" i="1"/>
  <c r="J36" i="1"/>
  <c r="J38" i="1"/>
  <c r="J39" i="1"/>
  <c r="J40" i="1"/>
  <c r="J41" i="1"/>
  <c r="J42" i="1"/>
  <c r="J43" i="1"/>
  <c r="J44" i="1"/>
  <c r="J45" i="1"/>
  <c r="J46" i="1"/>
  <c r="J29" i="1"/>
  <c r="N30" i="1"/>
  <c r="O30" i="1"/>
  <c r="P30" i="1"/>
  <c r="Q30" i="1"/>
  <c r="N31" i="1"/>
  <c r="O31" i="1"/>
  <c r="P31" i="1"/>
  <c r="Q31" i="1"/>
  <c r="N32" i="1"/>
  <c r="O32" i="1"/>
  <c r="P32" i="1"/>
  <c r="Q32" i="1"/>
  <c r="N33" i="1"/>
  <c r="O33" i="1"/>
  <c r="P33" i="1"/>
  <c r="Q33" i="1"/>
  <c r="N34" i="1"/>
  <c r="O34" i="1"/>
  <c r="P34" i="1"/>
  <c r="Q34" i="1"/>
  <c r="N35" i="1"/>
  <c r="O35" i="1"/>
  <c r="P35" i="1"/>
  <c r="Q35" i="1"/>
  <c r="N36" i="1"/>
  <c r="O36" i="1"/>
  <c r="P36" i="1"/>
  <c r="Q36" i="1"/>
  <c r="N38" i="1"/>
  <c r="O38" i="1"/>
  <c r="P38" i="1"/>
  <c r="Q38" i="1"/>
  <c r="N39" i="1"/>
  <c r="O39" i="1"/>
  <c r="P39" i="1"/>
  <c r="Q39" i="1"/>
  <c r="N40" i="1"/>
  <c r="O40" i="1"/>
  <c r="P40" i="1"/>
  <c r="Q40" i="1"/>
  <c r="N41" i="1"/>
  <c r="O41" i="1"/>
  <c r="P41" i="1"/>
  <c r="Q41" i="1"/>
  <c r="N42" i="1"/>
  <c r="O42" i="1"/>
  <c r="P42" i="1"/>
  <c r="Q42" i="1"/>
  <c r="N43" i="1"/>
  <c r="O43" i="1"/>
  <c r="P43" i="1"/>
  <c r="Q43" i="1"/>
  <c r="N44" i="1"/>
  <c r="O44" i="1"/>
  <c r="P44" i="1"/>
  <c r="Q44" i="1"/>
  <c r="N45" i="1"/>
  <c r="O45" i="1"/>
  <c r="P45" i="1"/>
  <c r="Q45" i="1"/>
  <c r="N46" i="1"/>
  <c r="O46" i="1"/>
  <c r="P46" i="1"/>
  <c r="Q46" i="1"/>
  <c r="Q29" i="1"/>
  <c r="P29" i="1"/>
  <c r="O29" i="1"/>
  <c r="N29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Q20" i="1"/>
  <c r="P20" i="1"/>
  <c r="O20" i="1"/>
  <c r="N24" i="1"/>
  <c r="N25" i="1"/>
  <c r="N26" i="1"/>
  <c r="N21" i="1"/>
  <c r="N22" i="1"/>
  <c r="N23" i="1"/>
  <c r="N20" i="1"/>
  <c r="J21" i="1"/>
  <c r="R21" i="1" s="1"/>
  <c r="J22" i="1"/>
  <c r="J23" i="1"/>
  <c r="J24" i="1"/>
  <c r="J25" i="1"/>
  <c r="J26" i="1"/>
  <c r="J27" i="1"/>
  <c r="R27" i="1" s="1"/>
  <c r="J20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N10" i="1"/>
  <c r="N11" i="1"/>
  <c r="N12" i="1"/>
  <c r="N13" i="1"/>
  <c r="N14" i="1"/>
  <c r="N15" i="1"/>
  <c r="N16" i="1"/>
  <c r="N17" i="1"/>
  <c r="N18" i="1"/>
  <c r="J10" i="1"/>
  <c r="J11" i="1"/>
  <c r="J12" i="1"/>
  <c r="J13" i="1"/>
  <c r="J14" i="1"/>
  <c r="J15" i="1"/>
  <c r="J16" i="1"/>
  <c r="J17" i="1"/>
  <c r="J18" i="1"/>
  <c r="Q9" i="1"/>
  <c r="P9" i="1"/>
  <c r="O9" i="1"/>
  <c r="N9" i="1"/>
  <c r="J9" i="1"/>
  <c r="R76" i="1" l="1"/>
  <c r="R39" i="1"/>
  <c r="R25" i="1"/>
  <c r="R26" i="1"/>
  <c r="R143" i="1"/>
  <c r="R139" i="1"/>
  <c r="R133" i="1"/>
  <c r="R150" i="1"/>
  <c r="R78" i="1"/>
  <c r="R122" i="1"/>
  <c r="R118" i="1"/>
  <c r="R24" i="1"/>
  <c r="R165" i="1"/>
  <c r="R161" i="1"/>
  <c r="R157" i="1"/>
  <c r="R43" i="1"/>
  <c r="R20" i="1"/>
  <c r="R114" i="1"/>
  <c r="R102" i="1"/>
  <c r="R173" i="1"/>
  <c r="R29" i="1"/>
  <c r="R66" i="1"/>
  <c r="R207" i="1"/>
  <c r="R17" i="1"/>
  <c r="R13" i="1"/>
  <c r="R105" i="1"/>
  <c r="R124" i="1"/>
  <c r="R30" i="1"/>
  <c r="R81" i="1"/>
  <c r="R99" i="1"/>
  <c r="R193" i="1"/>
  <c r="R189" i="1"/>
  <c r="R185" i="1"/>
  <c r="R179" i="1"/>
  <c r="R32" i="1"/>
  <c r="R197" i="1"/>
  <c r="R41" i="1"/>
  <c r="R79" i="1"/>
  <c r="R40" i="1"/>
  <c r="R184" i="1"/>
  <c r="R115" i="1"/>
  <c r="R11" i="1"/>
  <c r="R16" i="1"/>
  <c r="R12" i="1"/>
  <c r="R36" i="1"/>
  <c r="R75" i="1"/>
  <c r="R176" i="1"/>
  <c r="R192" i="1"/>
  <c r="R83" i="1"/>
  <c r="R103" i="1"/>
  <c r="R95" i="1"/>
  <c r="R91" i="1"/>
  <c r="R58" i="1"/>
  <c r="R86" i="1"/>
  <c r="R82" i="1"/>
  <c r="R80" i="1"/>
  <c r="R126" i="1"/>
  <c r="R65" i="1"/>
  <c r="R90" i="1"/>
  <c r="R104" i="1"/>
  <c r="R142" i="1"/>
  <c r="R138" i="1"/>
  <c r="R132" i="1"/>
  <c r="R153" i="1"/>
  <c r="R149" i="1"/>
  <c r="R155" i="1"/>
  <c r="R196" i="1"/>
  <c r="R48" i="1"/>
  <c r="R141" i="1"/>
  <c r="R137" i="1"/>
  <c r="R148" i="1"/>
  <c r="R186" i="1"/>
  <c r="R183" i="1"/>
  <c r="R190" i="1"/>
  <c r="R46" i="1"/>
  <c r="R34" i="1"/>
  <c r="R85" i="1"/>
  <c r="R120" i="1"/>
  <c r="R201" i="1"/>
  <c r="R42" i="1"/>
  <c r="R33" i="1"/>
  <c r="R97" i="1"/>
  <c r="R93" i="1"/>
  <c r="R119" i="1"/>
  <c r="R172" i="1"/>
  <c r="R50" i="1"/>
  <c r="R175" i="1"/>
  <c r="R182" i="1"/>
  <c r="R35" i="1"/>
  <c r="R49" i="1"/>
  <c r="R180" i="1"/>
  <c r="R177" i="1"/>
  <c r="R77" i="1"/>
  <c r="R9" i="1"/>
  <c r="R23" i="1"/>
  <c r="R64" i="1"/>
  <c r="R56" i="1"/>
  <c r="R107" i="1"/>
  <c r="R152" i="1"/>
  <c r="R163" i="1"/>
  <c r="R159" i="1"/>
  <c r="R171" i="1"/>
  <c r="R178" i="1"/>
  <c r="R188" i="1"/>
  <c r="R204" i="1"/>
  <c r="R18" i="1"/>
  <c r="R14" i="1"/>
  <c r="R10" i="1"/>
  <c r="R22" i="1"/>
  <c r="R31" i="1"/>
  <c r="R125" i="1"/>
  <c r="R166" i="1"/>
  <c r="R162" i="1"/>
  <c r="R158" i="1"/>
  <c r="R187" i="1"/>
  <c r="R54" i="1"/>
  <c r="R101" i="1"/>
  <c r="R44" i="1"/>
  <c r="R38" i="1"/>
  <c r="R123" i="1"/>
  <c r="R174" i="1"/>
  <c r="R134" i="1"/>
  <c r="R129" i="1"/>
  <c r="R130" i="1"/>
  <c r="R15" i="1"/>
  <c r="R70" i="1"/>
  <c r="R111" i="1"/>
  <c r="R131" i="1"/>
  <c r="R45" i="1"/>
  <c r="R73" i="1"/>
  <c r="R59" i="1"/>
  <c r="R98" i="1"/>
  <c r="R94" i="1"/>
  <c r="R195" i="1"/>
  <c r="R72" i="1"/>
  <c r="R113" i="1"/>
  <c r="R109" i="1"/>
  <c r="R121" i="1"/>
  <c r="R146" i="1"/>
  <c r="R202" i="1"/>
  <c r="R206" i="1"/>
  <c r="R71" i="1"/>
  <c r="R57" i="1"/>
  <c r="R87" i="1"/>
  <c r="R84" i="1"/>
  <c r="R112" i="1"/>
  <c r="R96" i="1"/>
  <c r="R167" i="1"/>
  <c r="R205" i="1"/>
  <c r="R88" i="1"/>
  <c r="R53" i="1"/>
  <c r="R52" i="1"/>
  <c r="R117" i="1"/>
  <c r="R92" i="1"/>
  <c r="R108" i="1"/>
  <c r="R100" i="1"/>
  <c r="R69" i="1"/>
  <c r="R55" i="1"/>
</calcChain>
</file>

<file path=xl/sharedStrings.xml><?xml version="1.0" encoding="utf-8"?>
<sst xmlns="http://schemas.openxmlformats.org/spreadsheetml/2006/main" count="527" uniqueCount="249">
  <si>
    <t>№ п/п</t>
  </si>
  <si>
    <t>Задачи</t>
  </si>
  <si>
    <t>Меры</t>
  </si>
  <si>
    <t>Ответственные исполнители</t>
  </si>
  <si>
    <t>Сроки реализации</t>
  </si>
  <si>
    <t>Единица измерения</t>
  </si>
  <si>
    <t>Потребность в финансировании</t>
  </si>
  <si>
    <t>Возможности</t>
  </si>
  <si>
    <t>Финансовый разрыв</t>
  </si>
  <si>
    <t>госбюджет</t>
  </si>
  <si>
    <t>ПГИ и гранты</t>
  </si>
  <si>
    <t>другие</t>
  </si>
  <si>
    <t>Всего</t>
  </si>
  <si>
    <t>тыс. сом</t>
  </si>
  <si>
    <t>тыс. долл.</t>
  </si>
  <si>
    <t>Приоритет 1. Управление</t>
  </si>
  <si>
    <t>1.2. Провести оценку факторов, препятствующих осуществлению инвестиций в регионах</t>
  </si>
  <si>
    <t xml:space="preserve">1.3. Внести изменения в НПА для усиления роли, ответственности и ресурсов местных органов власти по развитию промышленности на местном уровне </t>
  </si>
  <si>
    <t>31 декабря 2020 года</t>
  </si>
  <si>
    <t>31 декабря 2019 года</t>
  </si>
  <si>
    <t>МФ, МЭ, ГКПЭН</t>
  </si>
  <si>
    <t>Усиление роли государственных органов, ответственных за промышленную политику, включая укрепление их институционального и кадрового потенциала</t>
  </si>
  <si>
    <t>31 декабря 2023 года</t>
  </si>
  <si>
    <t>ГКПЭН, АПКР, МЭ, МФ, МСХМПП</t>
  </si>
  <si>
    <t>Приоритет 2а. Доступ к финансам</t>
  </si>
  <si>
    <t>3.1. Увеличить выдачу гарантий для кредитования промышленности гарантийными фондами</t>
  </si>
  <si>
    <t>Увеличение внутренних источников финансирования промышленности</t>
  </si>
  <si>
    <t>31 декабря 2022 года</t>
  </si>
  <si>
    <t>31 декабря 2021 года</t>
  </si>
  <si>
    <t>Привлечение внешних инвестиций в банковский сектор для финансирования сектора промышленности</t>
  </si>
  <si>
    <t>МЭ, МФ, ГКПЭН, МСХМПП</t>
  </si>
  <si>
    <t>Приоритет 2б. Инвестиции</t>
  </si>
  <si>
    <t>Создание инфраструктуры и условий для привлечения инвестиций в промышленный сектор</t>
  </si>
  <si>
    <t>5.1. Создать цифровые платформы и электронные путеводители для инвесторов в целом по республике и в каждой области</t>
  </si>
  <si>
    <t>5.2. Создать не менее 3-х работающих индустриальных парков для приоритетных отраслей промышленности</t>
  </si>
  <si>
    <t>АПЗИ, МЭ, ГКПЭН, ОМСУ</t>
  </si>
  <si>
    <t>5.4. Запустить проекты с использованием механизма ГЧП</t>
  </si>
  <si>
    <t>АПЗИ, МЭ, МТД, ГТС, мэрия города Бишкек (по согласованию)</t>
  </si>
  <si>
    <t>МЭ, АПЗИ, ГКПЭН</t>
  </si>
  <si>
    <t>Снижение процедурной и административной нагрузки на инвесторов</t>
  </si>
  <si>
    <t>6.1. Внедрить систему «Единого окна», позволяющей инвесторам получить весь спектр консультационных, юридических и административных услуг через единый государственный орган</t>
  </si>
  <si>
    <t>Усиление защиты прав инвесторов</t>
  </si>
  <si>
    <t>7.1. Внедрить систему разрешения споров между предпринимателями и государственными органами в третейском суде</t>
  </si>
  <si>
    <t>7.2. Подписать соглашения о взаимном сотрудничестве между институтом бизнес-омбудсмена и государственными органами взаимодействующими с предпринимателями</t>
  </si>
  <si>
    <t>Приоритет 3. Повышение промышленного и экспортного потенциала страны</t>
  </si>
  <si>
    <t>Создание необходимой инфраструктуры для экспорта</t>
  </si>
  <si>
    <t>МЭ, ГКПЭН, МСХМПП, МЗ</t>
  </si>
  <si>
    <t>ГПС, ГТС</t>
  </si>
  <si>
    <t>МЭ, ГКПЭН, АПЗИ, МСХМПП</t>
  </si>
  <si>
    <t>Предоставление государственной поддержки экспортерам</t>
  </si>
  <si>
    <t>Освоение новых экспортных рынков для отечественной продукции</t>
  </si>
  <si>
    <t>МЭ, МФ, АПЗИ, НБКР (по согласованию)</t>
  </si>
  <si>
    <t>25 декабря 2019 года</t>
  </si>
  <si>
    <t>МЭ, МЗ, ГИВФБ, МСХМПП</t>
  </si>
  <si>
    <t>Приоритет 4. Региональное промышленное развитие</t>
  </si>
  <si>
    <t>Содействие промышленному развитию в регионах</t>
  </si>
  <si>
    <t>11.2. Облегчить процедуры получения доступа к воде и канализации, вывозе промышленных отходов, получения разрешения на строительство промышленных объектов в регионах</t>
  </si>
  <si>
    <t>11.3. Внедрить систему онлайн-регистрации юридических (иностранных) лиц</t>
  </si>
  <si>
    <t>Обеспечение региональной специализации на основе сравнительных преимуществ каждого региона</t>
  </si>
  <si>
    <t>12.1. Разработать в каждом регионе план действий по промышленному развитию на основе региональной специализации, имеющихся ресурсов и с учетом региональных условий</t>
  </si>
  <si>
    <t>31 августа 2019 года</t>
  </si>
  <si>
    <t>31 декабря  2022 года</t>
  </si>
  <si>
    <t>ГКПЭН</t>
  </si>
  <si>
    <t>Приоритет 5. Социальное развитие</t>
  </si>
  <si>
    <t>Улучшение квалификации рабочей силы, необходимой для промышленного развития</t>
  </si>
  <si>
    <t>МОиН, АНПО</t>
  </si>
  <si>
    <t>14.3. Открыть ресурсные центры (учебно-производственные комплексы), оснащенные современным оборудованием для проведения занятий учащихся в системе НПО в каждой области и городах Бишкек и Ош</t>
  </si>
  <si>
    <t>АНПО, МОиН</t>
  </si>
  <si>
    <t>14.4. Создать систему «вуз-производство», а также лаборатории, стартапы и научные центры в ВУЗах</t>
  </si>
  <si>
    <t>31 декабря 2021</t>
  </si>
  <si>
    <t>14.7. Разработать карту потребностей в квалифицированных кадрах на перспективу 3-5 лет на основе потребности в трудовых ресурсах для формирования госзаказа в профессиональном образовании</t>
  </si>
  <si>
    <t>Обеспечение доступа работников промышленного сектора  к социальному пакету</t>
  </si>
  <si>
    <t>15.2. Внедрить механизмы Корпоративно-социальной ответственности на промышленных предприятиях</t>
  </si>
  <si>
    <t>Создание новых рабочих мест на промышленных предприятиях с акцентом на женщин и молодежь</t>
  </si>
  <si>
    <t>16.1. Создать ремесленные центры на базе действующих ремесленных кооперативов в каждой области</t>
  </si>
  <si>
    <t xml:space="preserve">16.2. Вовлечь женщин в доходо-приносящие проекты в промышленном секторе, включая малый и средний бизнес и женское предпринимательство, на основании разработанного плана действий </t>
  </si>
  <si>
    <t xml:space="preserve">16.3. Оказать консультационную поддержку и обучение женщин  и молодежи по вопросам финансовой грамотности, предпринимательства и в подготовке  стартапов </t>
  </si>
  <si>
    <t>МОиН, НБКР (по согласованию)</t>
  </si>
  <si>
    <t>МТиСР, МОиН</t>
  </si>
  <si>
    <t>Приоритет 6. Экологическое развитие</t>
  </si>
  <si>
    <t>Стимулирование экологически чистых инвестиций</t>
  </si>
  <si>
    <t>17.1. Внедрить в законодательство понятие экологически чистых (зеленых) инвестиций</t>
  </si>
  <si>
    <t>МЭ, ГКПЭН, ГАООСЛХ, АПЗИ</t>
  </si>
  <si>
    <t>МЭ, МФ, ГАООСЛХ</t>
  </si>
  <si>
    <t>Департамент водного хозяйства и мелиорации МСХМПП, ГААСЖКХ</t>
  </si>
  <si>
    <t>Приоритет 7: Инфраструктура необходимая для промышленного развития</t>
  </si>
  <si>
    <t>Энергетика</t>
  </si>
  <si>
    <t>Обеспечение энергетической безопасности и достаточных объемов энергии для развития промышленности</t>
  </si>
  <si>
    <t>ГКПЭН, Нацэнергохолдинг</t>
  </si>
  <si>
    <t>Улучшение эффективности сектора энергетики через оптимизацию ценообразования и улучшение управления</t>
  </si>
  <si>
    <t>ГАООСЛХ, ГКПЭН, международные организации (по согласованию)​</t>
  </si>
  <si>
    <t>ГКПЭН, АПЗИ</t>
  </si>
  <si>
    <t>Транспортная инфраструктура</t>
  </si>
  <si>
    <t>Обеспечение необходимой транспортной инфраструктуры для промышленного развития регионов и экспорта промышленных товаров</t>
  </si>
  <si>
    <t>МТД, мэрии городов (по согласованию), ПППКР в областях, МЭ</t>
  </si>
  <si>
    <t>МТиД</t>
  </si>
  <si>
    <t>Информационно-телекоммуникационная инфраструктура и инновации</t>
  </si>
  <si>
    <t>Развитие информационно-телекоммуникационной инфраструктуры необходимой для промышленного развития</t>
  </si>
  <si>
    <t>20 декабря 2020 года</t>
  </si>
  <si>
    <t>МЭ, ГКПЭН соответствующие министерства и ведомства, бизнес-ассоциации (по согласованию), НБКР (по согласованию), коммерческие банки (по согласованию)</t>
  </si>
  <si>
    <t>ГКИТС, соответствующие министерства и ведомства</t>
  </si>
  <si>
    <t>20 декабря 2023 года</t>
  </si>
  <si>
    <t>Внедрение новых  технологий в отраслях промышленности</t>
  </si>
  <si>
    <t>ГКПЭН, АПЗИ, МЭ, Экспертный совет при президенте по цифровой трансформации, ГКТиС</t>
  </si>
  <si>
    <t>ГКПЭН, международные организации</t>
  </si>
  <si>
    <t>Приоритетные задачи отдельных секторов промышленности</t>
  </si>
  <si>
    <t>Добывающая отрасль</t>
  </si>
  <si>
    <t xml:space="preserve">Создание условий для увеличения степени переработки сырья внутри страны </t>
  </si>
  <si>
    <t>ГКПЭН, МЭ, МФ</t>
  </si>
  <si>
    <t xml:space="preserve">Повышение устойчивости развития отрасли недропользования  </t>
  </si>
  <si>
    <t>ГКПЭН, ГАМСУМО, ОМСУ</t>
  </si>
  <si>
    <t>ГКПЭН, Секретариат проекта "Инициатива Прозрачности Добывающих Отраслей" и Секретариат Инициативы Партнерства "Открытое Правительство"</t>
  </si>
  <si>
    <t>Пищевая и перерабатывающая промышленность</t>
  </si>
  <si>
    <t>МСХМПП, ГКПЭН, МЭ, МЗ</t>
  </si>
  <si>
    <t>МФ, МСХМПП</t>
  </si>
  <si>
    <t>ЮНИДО с партнерами МСХМПП (по согласованию)</t>
  </si>
  <si>
    <t xml:space="preserve">Увеличение производства и экспорта продукции пищевой отрасли </t>
  </si>
  <si>
    <t>МСХМПП, ГКПЭН, МФ</t>
  </si>
  <si>
    <t>31 декабря 2021года</t>
  </si>
  <si>
    <t>Легкая промышленность</t>
  </si>
  <si>
    <t>Увеличение объемов производства и использования  отечественного сырья и материалов при производстве продукции легкой промышленности</t>
  </si>
  <si>
    <t>МЭ, МФ, ГКПЭН</t>
  </si>
  <si>
    <t>Строительный сектор</t>
  </si>
  <si>
    <t>ЮНИДО с партнерами  (по согласованию), ГИК и Госархстрой</t>
  </si>
  <si>
    <t>Туризм</t>
  </si>
  <si>
    <t>Расширение ассортимента увеличение производства ювелирных и национальных изделий, ориентированных на туристов</t>
  </si>
  <si>
    <t>МКИТ</t>
  </si>
  <si>
    <t xml:space="preserve">НИС и Кыргыз Центр по Аккредитации МЭ, ЮНИДО с партнерами (по согласованию) </t>
  </si>
  <si>
    <t xml:space="preserve">8.1. Повысить торговый потенциал отраслей, ориентированных на экспорт в страны ЕАЭС путем улучшения систем контроля за качеством продукции </t>
  </si>
  <si>
    <t>8.3. Провести модернизацию и обновление контрольно-пропускных пунктов на государственных границах</t>
  </si>
  <si>
    <t>8.5. Развивать логистическую инфраструктуру для продвижения промышленной продукции на зарубежные рынки</t>
  </si>
  <si>
    <t>8.6. Открыть торговые представительства для отечественной продукции в странах, являющихся основными торговыми партнерами Кыргызстана</t>
  </si>
  <si>
    <t>9.1. Усилить маркетинг кыргызской продукции за рубежом через средства массовой информации и специализированные мероприятия</t>
  </si>
  <si>
    <t>10.1. Создать Кыргызско-китайский фонд развития (ККФР) и довести уставной капитал до 1 млрд. долларов США</t>
  </si>
  <si>
    <t>10.3. Провести оснащение лабораторий оборудованием, необходимым для выполнения всего спектра испытаний продукции для экспорта в Европу</t>
  </si>
  <si>
    <t>Строительство и запуск новых предприятий</t>
  </si>
  <si>
    <t>ГКИТС, ГКНБ, МТиД,Госстрой, ОМСУ, АОС, (по согласованию), операторы связи (по согласованию)</t>
  </si>
  <si>
    <t>Повышение качества и безопасности отечественных пищевых продуктов</t>
  </si>
  <si>
    <t>375 000</t>
  </si>
  <si>
    <t>3.2. Обеспечить субсидирование процентных ставок со стороны государства при выдаче кредитов на развитие производства в пищевой отрасли, текстильной отрасли и производстве одежды для предприятий экспортеров</t>
  </si>
  <si>
    <t>Расширение производства строительных материалов из отечественного сырья</t>
  </si>
  <si>
    <t>ПППКР, Госстрой</t>
  </si>
  <si>
    <t>9.2. Оказать поддержку экспортерам в осуществлении брендирования продукции</t>
  </si>
  <si>
    <t>ГЭТИ, ГАООСЛХ</t>
  </si>
  <si>
    <t>ГЭТИ</t>
  </si>
  <si>
    <t>ГКПЭН, ГЭТИ, ГАРТЭК, ОАО "НЭХК" (по согласованию)</t>
  </si>
  <si>
    <t>Совершенствование нормативно-правовой базы в сфере промышленной политики и развития промышленности</t>
  </si>
  <si>
    <t>1.1. Разработать и принять НПА, необходимые для развития промышленности и поддержки отечественных производителей</t>
  </si>
  <si>
    <t>АПЗИ, МЭ, ГКПЭН, ГАМСУМО, ОМСУ (по согласованию)</t>
  </si>
  <si>
    <t xml:space="preserve">ГАМСУМО, ПППКР, ГКПЭН, МЭ </t>
  </si>
  <si>
    <t>2.1. Провести функциональный анализ государственных структур промышленного сектора с целью определения иерархии в принятии решений, усиления координации и повышения статуса ведомства, отвечающего за разработку промышленной политики и координацию усилий по ее реализации</t>
  </si>
  <si>
    <t xml:space="preserve">2.2. Внедрить Программу Странового Партнерства для Кыргызстана, включая меры по привлечению партнеров, глобальный форум и институциональное повышение потенциала Правительства с учетом рисков природных и техногенных процессов </t>
  </si>
  <si>
    <t>ЮНИДО с партнерами (по согласованию), Комитет по Промышленности при Национальном Совете по Устойчивому Развитию (по согласованию), АПЗИ, ГКПЭН</t>
  </si>
  <si>
    <t>МЭ, АПЗИ, МСХМПП, ГКПЭН, МФ</t>
  </si>
  <si>
    <t>3.3. Определить преференциальные виды промышленной деятельности, подлежащие льготному налогообложению, в реализацию Закона Кыргызской Республики "О внесении изменений в Налоговый кодекс Кыргызской Республики" от 29 июня 2017 года № 114</t>
  </si>
  <si>
    <t>АПЗИ, ГКТИС, ГКПЭН, МСХМПП</t>
  </si>
  <si>
    <t>5.3. Внедрить систему инвестиционных пакетов (инвестиционных лотов) для промышленных предприятий, включая предоставление инвесторам земельного участка с подведенной инфраструктурой и необходимыми разрешительными документами на ведение деятельности</t>
  </si>
  <si>
    <t>МЭ, АПЗИ, ГКИТС, ГКПЭН</t>
  </si>
  <si>
    <t>31 июня 2020 года</t>
  </si>
  <si>
    <t>Институт бизнес-обмудсмена (по согласвоанию), государственные органы взаимодействующие с предпринимателями</t>
  </si>
  <si>
    <t>8.2. Обеспечить необходимое количество отечественных лабораторий, прошедших международную аккредитацию для сертификации промышленной продукции</t>
  </si>
  <si>
    <t>8.4. Увеличить использование отечественными предприятиями режима свободного и таможенного склада</t>
  </si>
  <si>
    <t>МЭ, ГТС, частные компании (по согласованию)</t>
  </si>
  <si>
    <t>11.1. Содействовать инклюзивному региональному промышленному развитию путем выявления потенциала для роста и создания демонстрационных производств в регионах Кыргызской Республики</t>
  </si>
  <si>
    <t>ЮНИДО с партнерами (по согласованию), ГКПЭН, МСХМПП, ОМСУ (по согласованию)</t>
  </si>
  <si>
    <t>Госстрой,ГАМСУМО, МФ, МЭ, по согласованию: АРИС, ОМСУ</t>
  </si>
  <si>
    <t>МЮ, АПЗИ, ГКИТС, по согласованию: Соцфонд, НСК</t>
  </si>
  <si>
    <t>ПППКР, МЭ, ГКПЭН</t>
  </si>
  <si>
    <t>12.2. Увеличить объемы бюджетных средств в приоритетные отрасли и проекты регионов с учетом региональной специализации</t>
  </si>
  <si>
    <t>12.3. Создать кластеры в регионах в соответствии с приоритетами регионального промышленного развития</t>
  </si>
  <si>
    <t>13.1. Построить и запустить новые предприятия (Приложение 2)</t>
  </si>
  <si>
    <t>5.5. Осуществить модернизацию и запуск простаивающих промышленных предприятий (Приложение 1)</t>
  </si>
  <si>
    <t>ПППКР, ГКПЭН, АПЗИ, ГААСЖКХ, по согласованию: СЭЗы, РКФР, ОМСУ, ОАО "Гарантийный Фонд"</t>
  </si>
  <si>
    <t xml:space="preserve">ОАО "Гарантийный фонд" (по согласованию), ГКПЭН, НБКР (по согласованию) </t>
  </si>
  <si>
    <t>14.1. Пересмотреть учебные планы в соответствии приоритетами промышленного развития</t>
  </si>
  <si>
    <t>14.2. Повысить квалификацию преподавателей с учетом требований развития промышленности, а также закрепить учебные заведения НПО к конкретным предприятиям</t>
  </si>
  <si>
    <t>МОиН</t>
  </si>
  <si>
    <t>14.5. Внести соответствующие изменения в законодательство предусматривающие создание учебно-производственных комплексов и организацию их деятельности</t>
  </si>
  <si>
    <t>14.6. Увеличить количество работников промышленности, прошедших повышение квалификации</t>
  </si>
  <si>
    <t>ГКПЭН, ГЭТИ</t>
  </si>
  <si>
    <t>МТиСР, ГКПЭН, ГАМСУМО, МОиН, АНПО</t>
  </si>
  <si>
    <t>15.1. Разработать меры по снижению  ставок социальных отчислений для сокращения теневой занятости на промышленных предприятиях</t>
  </si>
  <si>
    <t>МЭ, Соцфонд, ГКПЭН, МТиСР, МОиН, профсоюзы (по согласованию)</t>
  </si>
  <si>
    <t>ОМСУ (по согласованию), ГКПЭН</t>
  </si>
  <si>
    <t>по согласованию: ОМСУ, коммерческиебанки, ГКПЭН</t>
  </si>
  <si>
    <t>16.4. Организовать обучение по приоритетным рабочим профессиям в промышленности (строительство, горнодобывающая отрасль, туризм) для граждан из числа безработного населения, женщин и ЛОВЗ</t>
  </si>
  <si>
    <t>17.2. Разработать и внедрить в национальное законодательство современные экономические механизмы управления отходами: 
- систему налоговых льгот и преференций, стимулирующих экологическое предпринимательство и природоохранную деятельность;
 - систему льготных кредитов, направленных на поддержку бизнес-планов инвестиционных проектов, связанных с решением задач утилизации и переработки отходов</t>
  </si>
  <si>
    <t>17.4 Обеспечить инспекции по соблюдению предприятиями экологических стандартов на прозрачной и подотчетной основе</t>
  </si>
  <si>
    <t>17.3. Рассмотреть существующие международные стандарты и определить максимальный уровень эмиссий с учетом экономических и социальных критериев</t>
  </si>
  <si>
    <t>17.5. Выработать меры стимулирования эффективного потребления воды промышленными предприятиями</t>
  </si>
  <si>
    <t>18.1. Модернизировать системы производства, передачи и распределения энергии, включая строительство линий электропередач и увеличение мощности существующих линий электропередач</t>
  </si>
  <si>
    <t xml:space="preserve">18.2. Обеспечить надежность и устойчивость энергоснабжения </t>
  </si>
  <si>
    <t>18.3 Обеспечить поставки газа для всех регионов страны, создать необходимую инфраструктуру на базе программы ОсОО «Газпром Кыргызстан»</t>
  </si>
  <si>
    <t>18.4. Обеспечить рост производства электроэнергии за счет модернизации и запуска ГЭС (Приложение 3)</t>
  </si>
  <si>
    <t>19.1. Снизить количество процедур, времени и затрат для подключения к энергии, а также принять меры по улучшению позиции Кыргызской Республики по индикатору "Подключение к системе энергоснабжения"</t>
  </si>
  <si>
    <t>19.2. Подготовить предложения для финансирования международными фондами на грантовой основе проектов, исследований и разработок в области ВИЭ, а также энергосбережения и энергоэффективности</t>
  </si>
  <si>
    <t>19.3. Разработать ТЭО проектов для строительства малых ГЭС и других объектов ВИЭ на территории регионов страны по международным стандартам</t>
  </si>
  <si>
    <t>19.4. Разработать новую среднесрочную тарифную политику на электрическую и тепловую энергию (ССТП) на период 2019-2023 с учетом ввода новых генерирующих энергетических мощностей, в том числе, ВИЭ, мер адресной поддержки для уязвимых слоев населения и меры, стимулирующие потребителей к снижению пиковых нагрузок на энергосистему</t>
  </si>
  <si>
    <t>ГАРТЭК, МТиСР, ГКПЭН, ОАО «НЭХК» (по согласованию)</t>
  </si>
  <si>
    <t>20.1. Разработать карту по реабилитации и строительству дорог, соединяющих города - точки роста с региональными и международными транспортными коридорами, а также модернизировать международные и внутренние автодороги стратегического значения</t>
  </si>
  <si>
    <t>20.2. Снизить стоимость транспортировки отечественных грузов через соседние страны и обеспечить альтернативные пути доставки грузов на внешние рынки</t>
  </si>
  <si>
    <t>20.3. Расширить и модернизировать железнодорожную сеть, включая начало строительства железной дороги «Китай-Кыргызстан-Узбекистан</t>
  </si>
  <si>
    <t>20.4. Обеспечить модернизацию и расширение международных аэропортов в городах Бишкек, Ош и Иссык-кульской области</t>
  </si>
  <si>
    <t>21.1.  Разработать проект Закона КР «Об электронной торговле» и пакет подзаконных актов для его реализации.</t>
  </si>
  <si>
    <t>21.2. Перевести государственные услуги в цифровой формат по каждому государственному органу, предоставляющему государственные услуги, и их предоставлению гражданам/бизнесу посредством Государственного портала электронных услуг интегрированного с СМЭВ «Тундук».</t>
  </si>
  <si>
    <t>21.3 Развитие телекоммуникационной инфраструктуры - Волоконно-оптических линий связи (ВОЛС): 
Разработать и утвердить технические стандарты по строительству ВОЛС (трансграничных, магистральных, внутризоновых и др.);
Разработать ТЭО по строительству ВОЛС (трансграничных, магистральных, внутризоновых и др.) для обеспечения широкополосного доступа во всех населенных пунктов КР;
Поэтапно построить ВОЛС по территории КР (трансграничных, магистральных, внутризоновых и др.)</t>
  </si>
  <si>
    <t>22.1. Учесть в разрабатываемой национальной программе «Цифровой Кыргызстан 2019-2021» и дорожной карте по реализации программы нужды промышленности, таких как использование инновационных технологий на промышленных предприятиях для обеспечения их конкурентоспособности</t>
  </si>
  <si>
    <t xml:space="preserve">22.2. Провести международные форумы, курсы и семинары по цифровой трансформации с целью передачи международного опыта и повышению осведомленности о новых эффективных технологиях в производстве </t>
  </si>
  <si>
    <t>22.3. Создать научно-технические и технические  парки на базе НИИ и образовательных учреждений</t>
  </si>
  <si>
    <t>22.4. Разработать и внедрить учебные программы, направленные на развитие инновационных отраслей</t>
  </si>
  <si>
    <t>ГКПЭН, МОиН, Академия Наук (по согласованию)</t>
  </si>
  <si>
    <t>23.1. Разработать законопроект направленный на стимулирование строительства металлургических заводов по переработке золотосодержащих руд и концентратов</t>
  </si>
  <si>
    <t>23.2. Внести изменения в Положение о проведение конкурсов на право пользования недрами, направленные на уменьшение числа конфликтных ситуаций с местным населением</t>
  </si>
  <si>
    <t>ЮНИДО с партнерами (по согласованию), ГКПЭН, и ТПП (по согласованию)</t>
  </si>
  <si>
    <t>24.1. Стандартизировать социальную ответственности недропользователей перед местными сообществами на основе существующих международных практик</t>
  </si>
  <si>
    <t>24.2. Внедрить механизмы по увеличению прозрачности в горнодобывающем секторе</t>
  </si>
  <si>
    <t>24.3 Внести изменения в Положение о проведении конкурсов на право пользования недрами, направленные на уменьшение числа конфликтных ситуаций с местным населением</t>
  </si>
  <si>
    <t>25.1. Внедрить использование международных стандартов качества и безопасности пищевых продуктов HACCP, ХААСП и ISO 22000</t>
  </si>
  <si>
    <t>25.2. Предоставлять государственную поддержку в сельскохозяйственной отрасли включая кооперативы (путем совершенствования нормативной базы, в части регистрации, ведения деятельности и налогообложения кооперативов, создания вторичных кооперативов и развития кооперативного кредитования) и механизмы фьючерсного финансирования урожаев, включая выход на международные электронные товарно-сырьевые биржи</t>
  </si>
  <si>
    <t>25.3 Внедрить интегрированную программу развития сектора производства меда</t>
  </si>
  <si>
    <t>25.4 Внедрить интегрированную программу развития сектора переработки фруктов и ягод, включая развитие производства новых экспортно-ориентированных видов продукции</t>
  </si>
  <si>
    <t>26.1. Поддержать модернизацию перерабатывающих предприятий</t>
  </si>
  <si>
    <t>26.2. Реализовать план действий по развитию цепочки добавленной стоимости в пищевой перерабатывающей промышленности</t>
  </si>
  <si>
    <t xml:space="preserve">27.1 Внедрить механизмы финансовой поддержки предприятий легкой промышленности, такие как льготное налогообложение для новых предприятий текстильной промышленности </t>
  </si>
  <si>
    <t>27.2. Внедрить интегрированную программу по развитию легкой промышленности (текстильной, швейной, кожевенной и обувной) по всей цепочке добавленной стоимости, включая механизмы вертикально интегрированных производственных цепочек в легкой промышленности,  обеспечение производства основных материалов для легкой промышленности и внедрение механизмов снижения издержек производства путем концентрации предприятий легкой промышленности в технополисах со соответствующей инфраструктурой</t>
  </si>
  <si>
    <t>28.1. Увеличить объемы промышленного и гражданского строительства в Кыргызстане путем реализации программы «Доступное жилье» и снижения ставки процентов за ипотечные кредиты до 6%</t>
  </si>
  <si>
    <t>28.2. Организовать сельские домостроительные комбинаты (ДСК) в регионах</t>
  </si>
  <si>
    <t>29.1. Организовать и провести мероприятия (ярмарки, фестивали и др.) по продаже национальных изделий, включая ювелирную продукцию, ориентированных на туристов</t>
  </si>
  <si>
    <t xml:space="preserve">29.2. Разработать национальный и региональные туристические бренды </t>
  </si>
  <si>
    <t>ГКПЭН, МЭ,  МКИТ, МСХМПП, ПППКР, ОМСУ (по согласованию)</t>
  </si>
  <si>
    <t>МТиСР, МОиН, Соцфонд, ГКПЭН,  профсоюзы (по согласованию)</t>
  </si>
  <si>
    <t>4.1. Диверсифицировать донорские средства с целью кредитования сектора промышленности в дополнение к секторам энергетики и транспорта</t>
  </si>
  <si>
    <t>ГКПЭН, АПЗИ,  ФУГИ</t>
  </si>
  <si>
    <t>5.6. Внести изменения в НПА, направленные на повышение эффективности СЭЗ</t>
  </si>
  <si>
    <t>ГКПЭН,  МСХМПП, ГНС, МЭ</t>
  </si>
  <si>
    <t>МЭ, МИД, ГКПЭН,  АПЗИ, ТПП (по согласованию)</t>
  </si>
  <si>
    <t>АПЗИ, ГКПЭН, МЭ, ТПП (по согласованию)</t>
  </si>
  <si>
    <t>Кыргызпатент, МЭ, АПЗИ, ГКПЭН, МСХМПП</t>
  </si>
  <si>
    <t>10.2. Информировать предпринимателей о преимуществах использования статуса Кыргызстана ВСП+</t>
  </si>
  <si>
    <t>8.7. Приобрести необходимое эталонное оборудование (совершенствование эталонной базы КР) для обеспечения прослеживаемости измерений в отечественных лабораторий, прошедших международную аккредитацию для сертификации промышленной продукции</t>
  </si>
  <si>
    <t>8.8. Принимать международные, региональные стандарты и национальные стандарты других стран, в качестве национальных документов по стандартизации по всем секторам экономики</t>
  </si>
  <si>
    <t>ЦСМ</t>
  </si>
  <si>
    <t>Постоянно</t>
  </si>
  <si>
    <t>ГКПЭН, АПЗИ, МСХМПП, ГРС, ПППКР, по согласованию: ОМСУ, Ассоциация "Легпром", РКФР, мэрия г. Ош</t>
  </si>
  <si>
    <t>МЭ, АПЗИ, ТПП (по согласованию)</t>
  </si>
  <si>
    <t xml:space="preserve">Приложение 1 </t>
  </si>
  <si>
    <t>к Стратегии устойчивого развития промышленности Кыргызской Республики на 2019-2024гг.</t>
  </si>
  <si>
    <t>Бюджет</t>
  </si>
  <si>
    <t xml:space="preserve">Стратегии устойчивого развития промышленности Кыргызской Республики на 2019-2024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</si>
</sst>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6"/>
  <sheetViews>
    <sheetView tabSelected="1" view="pageLayout" topLeftCell="A205" zoomScale="90" zoomScaleNormal="75" zoomScaleSheetLayoutView="100" zoomScalePageLayoutView="90" workbookViewId="0">
      <selection activeCell="A171" sqref="A171:A174"/>
    </sheetView>
  </sheetViews>
  <sheetFormatPr defaultRowHeight="15" x14ac:dyDescent="0.25"/>
  <cols>
    <col min="1" max="1" width="5.85546875" bestFit="1" customWidth="1"/>
    <col min="2" max="2" width="22.7109375" customWidth="1"/>
    <col min="3" max="3" width="36.85546875" customWidth="1"/>
    <col min="4" max="4" width="23" customWidth="1"/>
    <col min="5" max="5" width="13.28515625" customWidth="1"/>
    <col min="6" max="6" width="11.140625" customWidth="1"/>
    <col min="7" max="7" width="12.42578125" customWidth="1"/>
    <col min="9" max="9" width="13" customWidth="1"/>
    <col min="10" max="10" width="11.7109375" customWidth="1"/>
    <col min="11" max="11" width="12" customWidth="1"/>
    <col min="13" max="13" width="12.5703125" customWidth="1"/>
    <col min="14" max="14" width="12.42578125" customWidth="1"/>
    <col min="15" max="15" width="11.140625" customWidth="1"/>
    <col min="17" max="17" width="10.7109375" customWidth="1"/>
    <col min="18" max="18" width="12.140625" customWidth="1"/>
  </cols>
  <sheetData>
    <row r="1" spans="1:21" ht="15.75" customHeight="1" x14ac:dyDescent="0.25">
      <c r="I1" s="2"/>
      <c r="M1" s="10" t="s">
        <v>245</v>
      </c>
      <c r="N1" s="10"/>
      <c r="O1" s="10"/>
      <c r="P1" s="10"/>
      <c r="Q1" s="10"/>
      <c r="R1" s="10"/>
    </row>
    <row r="2" spans="1:21" ht="15.75" customHeight="1" x14ac:dyDescent="0.25">
      <c r="I2" s="2"/>
      <c r="K2" s="10" t="s">
        <v>246</v>
      </c>
      <c r="L2" s="10"/>
      <c r="M2" s="10"/>
      <c r="N2" s="10"/>
      <c r="O2" s="10"/>
      <c r="P2" s="10"/>
      <c r="Q2" s="10"/>
      <c r="R2" s="10"/>
    </row>
    <row r="3" spans="1:21" ht="15.75" customHeight="1" x14ac:dyDescent="0.3">
      <c r="A3" s="12" t="s">
        <v>247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9"/>
      <c r="T3" s="9"/>
      <c r="U3" s="9"/>
    </row>
    <row r="4" spans="1:21" ht="18.75" x14ac:dyDescent="0.3">
      <c r="A4" s="12" t="s">
        <v>248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6" spans="1:21" x14ac:dyDescent="0.25">
      <c r="A6" s="14" t="s">
        <v>0</v>
      </c>
      <c r="B6" s="14" t="s">
        <v>1</v>
      </c>
      <c r="C6" s="14" t="s">
        <v>2</v>
      </c>
      <c r="D6" s="14" t="s">
        <v>3</v>
      </c>
      <c r="E6" s="14" t="s">
        <v>4</v>
      </c>
      <c r="F6" s="14" t="s">
        <v>5</v>
      </c>
      <c r="G6" s="14" t="s">
        <v>6</v>
      </c>
      <c r="H6" s="14"/>
      <c r="I6" s="14"/>
      <c r="J6" s="14"/>
      <c r="K6" s="14" t="s">
        <v>7</v>
      </c>
      <c r="L6" s="14"/>
      <c r="M6" s="14"/>
      <c r="N6" s="14"/>
      <c r="O6" s="14" t="s">
        <v>8</v>
      </c>
      <c r="P6" s="14"/>
      <c r="Q6" s="14"/>
      <c r="R6" s="14"/>
    </row>
    <row r="7" spans="1:21" ht="30" x14ac:dyDescent="0.25">
      <c r="A7" s="14"/>
      <c r="B7" s="14"/>
      <c r="C7" s="14"/>
      <c r="D7" s="14"/>
      <c r="E7" s="14"/>
      <c r="F7" s="14"/>
      <c r="G7" s="3" t="s">
        <v>9</v>
      </c>
      <c r="H7" s="3" t="s">
        <v>10</v>
      </c>
      <c r="I7" s="3" t="s">
        <v>11</v>
      </c>
      <c r="J7" s="3" t="s">
        <v>12</v>
      </c>
      <c r="K7" s="3" t="s">
        <v>9</v>
      </c>
      <c r="L7" s="3" t="s">
        <v>10</v>
      </c>
      <c r="M7" s="3" t="s">
        <v>11</v>
      </c>
      <c r="N7" s="3" t="s">
        <v>12</v>
      </c>
      <c r="O7" s="3" t="s">
        <v>9</v>
      </c>
      <c r="P7" s="3" t="s">
        <v>10</v>
      </c>
      <c r="Q7" s="3" t="s">
        <v>11</v>
      </c>
      <c r="R7" s="3" t="s">
        <v>12</v>
      </c>
    </row>
    <row r="8" spans="1:21" x14ac:dyDescent="0.25">
      <c r="A8" s="13" t="s">
        <v>15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21" ht="57.6" customHeight="1" x14ac:dyDescent="0.25">
      <c r="A9" s="11">
        <v>1</v>
      </c>
      <c r="B9" s="11" t="s">
        <v>146</v>
      </c>
      <c r="C9" s="11" t="s">
        <v>147</v>
      </c>
      <c r="D9" s="11" t="s">
        <v>20</v>
      </c>
      <c r="E9" s="11" t="s">
        <v>18</v>
      </c>
      <c r="F9" s="4" t="s">
        <v>13</v>
      </c>
      <c r="G9" s="5"/>
      <c r="H9" s="5"/>
      <c r="I9" s="5"/>
      <c r="J9" s="5">
        <f>G9+H9+I9</f>
        <v>0</v>
      </c>
      <c r="K9" s="5"/>
      <c r="L9" s="5"/>
      <c r="M9" s="5"/>
      <c r="N9" s="5">
        <f>K9+L9+M9</f>
        <v>0</v>
      </c>
      <c r="O9" s="5">
        <f>G9-K9</f>
        <v>0</v>
      </c>
      <c r="P9" s="5">
        <f>H9-L9</f>
        <v>0</v>
      </c>
      <c r="Q9" s="5">
        <f>I9-M9</f>
        <v>0</v>
      </c>
      <c r="R9" s="5">
        <f>J9-N9</f>
        <v>0</v>
      </c>
    </row>
    <row r="10" spans="1:21" x14ac:dyDescent="0.25">
      <c r="A10" s="11"/>
      <c r="B10" s="11"/>
      <c r="C10" s="11"/>
      <c r="D10" s="11"/>
      <c r="E10" s="11"/>
      <c r="F10" s="4" t="s">
        <v>14</v>
      </c>
      <c r="G10" s="5"/>
      <c r="H10" s="5"/>
      <c r="I10" s="5">
        <v>27</v>
      </c>
      <c r="J10" s="5">
        <f t="shared" ref="J10:J69" si="0">G10+H10+I10</f>
        <v>27</v>
      </c>
      <c r="K10" s="5"/>
      <c r="L10" s="5"/>
      <c r="M10" s="5"/>
      <c r="N10" s="5">
        <f t="shared" ref="N10:N26" si="1">K10+L10+M10</f>
        <v>0</v>
      </c>
      <c r="O10" s="5">
        <f t="shared" ref="O10:O18" si="2">G10-K10</f>
        <v>0</v>
      </c>
      <c r="P10" s="5">
        <f t="shared" ref="P10:P18" si="3">H10-L10</f>
        <v>0</v>
      </c>
      <c r="Q10" s="5">
        <f t="shared" ref="Q10:Q18" si="4">I10-M10</f>
        <v>27</v>
      </c>
      <c r="R10" s="5">
        <f t="shared" ref="R10:R18" si="5">J10-N10</f>
        <v>27</v>
      </c>
    </row>
    <row r="11" spans="1:21" ht="43.15" customHeight="1" x14ac:dyDescent="0.25">
      <c r="A11" s="11"/>
      <c r="B11" s="11"/>
      <c r="C11" s="11" t="s">
        <v>16</v>
      </c>
      <c r="D11" s="11" t="s">
        <v>148</v>
      </c>
      <c r="E11" s="11" t="s">
        <v>19</v>
      </c>
      <c r="F11" s="4" t="s">
        <v>13</v>
      </c>
      <c r="G11" s="5"/>
      <c r="H11" s="5"/>
      <c r="I11" s="5"/>
      <c r="J11" s="5">
        <f t="shared" si="0"/>
        <v>0</v>
      </c>
      <c r="K11" s="5"/>
      <c r="L11" s="5"/>
      <c r="M11" s="5"/>
      <c r="N11" s="5">
        <f t="shared" si="1"/>
        <v>0</v>
      </c>
      <c r="O11" s="5">
        <f t="shared" si="2"/>
        <v>0</v>
      </c>
      <c r="P11" s="5">
        <f t="shared" si="3"/>
        <v>0</v>
      </c>
      <c r="Q11" s="5">
        <f t="shared" si="4"/>
        <v>0</v>
      </c>
      <c r="R11" s="5">
        <f t="shared" si="5"/>
        <v>0</v>
      </c>
    </row>
    <row r="12" spans="1:21" x14ac:dyDescent="0.25">
      <c r="A12" s="11"/>
      <c r="B12" s="11"/>
      <c r="C12" s="11"/>
      <c r="D12" s="11"/>
      <c r="E12" s="11"/>
      <c r="F12" s="4" t="s">
        <v>14</v>
      </c>
      <c r="G12" s="5"/>
      <c r="H12" s="5"/>
      <c r="I12" s="5">
        <v>30</v>
      </c>
      <c r="J12" s="5">
        <f t="shared" si="0"/>
        <v>30</v>
      </c>
      <c r="K12" s="5"/>
      <c r="L12" s="5"/>
      <c r="M12" s="5"/>
      <c r="N12" s="5">
        <f t="shared" si="1"/>
        <v>0</v>
      </c>
      <c r="O12" s="5">
        <f t="shared" si="2"/>
        <v>0</v>
      </c>
      <c r="P12" s="5">
        <f t="shared" si="3"/>
        <v>0</v>
      </c>
      <c r="Q12" s="5">
        <f t="shared" si="4"/>
        <v>30</v>
      </c>
      <c r="R12" s="5">
        <f t="shared" si="5"/>
        <v>30</v>
      </c>
    </row>
    <row r="13" spans="1:21" ht="57" customHeight="1" x14ac:dyDescent="0.25">
      <c r="A13" s="11"/>
      <c r="B13" s="11"/>
      <c r="C13" s="11" t="s">
        <v>17</v>
      </c>
      <c r="D13" s="11" t="s">
        <v>149</v>
      </c>
      <c r="E13" s="11" t="s">
        <v>18</v>
      </c>
      <c r="F13" s="4" t="s">
        <v>13</v>
      </c>
      <c r="G13" s="5"/>
      <c r="H13" s="5"/>
      <c r="I13" s="5"/>
      <c r="J13" s="5">
        <f t="shared" si="0"/>
        <v>0</v>
      </c>
      <c r="K13" s="5"/>
      <c r="L13" s="5"/>
      <c r="M13" s="5"/>
      <c r="N13" s="5">
        <f t="shared" si="1"/>
        <v>0</v>
      </c>
      <c r="O13" s="5">
        <f t="shared" si="2"/>
        <v>0</v>
      </c>
      <c r="P13" s="5">
        <f t="shared" si="3"/>
        <v>0</v>
      </c>
      <c r="Q13" s="5">
        <f t="shared" si="4"/>
        <v>0</v>
      </c>
      <c r="R13" s="5">
        <f t="shared" si="5"/>
        <v>0</v>
      </c>
    </row>
    <row r="14" spans="1:21" ht="30.75" customHeight="1" x14ac:dyDescent="0.25">
      <c r="A14" s="11"/>
      <c r="B14" s="11"/>
      <c r="C14" s="11"/>
      <c r="D14" s="11"/>
      <c r="E14" s="11"/>
      <c r="F14" s="4" t="s">
        <v>14</v>
      </c>
      <c r="G14" s="5"/>
      <c r="H14" s="5"/>
      <c r="I14" s="5">
        <v>25</v>
      </c>
      <c r="J14" s="5">
        <f t="shared" si="0"/>
        <v>25</v>
      </c>
      <c r="K14" s="5"/>
      <c r="L14" s="5"/>
      <c r="M14" s="5"/>
      <c r="N14" s="5">
        <f t="shared" si="1"/>
        <v>0</v>
      </c>
      <c r="O14" s="5">
        <f t="shared" si="2"/>
        <v>0</v>
      </c>
      <c r="P14" s="5">
        <f t="shared" si="3"/>
        <v>0</v>
      </c>
      <c r="Q14" s="5">
        <f t="shared" si="4"/>
        <v>25</v>
      </c>
      <c r="R14" s="5">
        <f t="shared" si="5"/>
        <v>25</v>
      </c>
    </row>
    <row r="15" spans="1:21" ht="87.75" customHeight="1" x14ac:dyDescent="0.25">
      <c r="A15" s="11">
        <v>2</v>
      </c>
      <c r="B15" s="11" t="s">
        <v>21</v>
      </c>
      <c r="C15" s="11" t="s">
        <v>150</v>
      </c>
      <c r="D15" s="11" t="s">
        <v>23</v>
      </c>
      <c r="E15" s="11" t="s">
        <v>19</v>
      </c>
      <c r="F15" s="4" t="s">
        <v>13</v>
      </c>
      <c r="G15" s="5"/>
      <c r="H15" s="5"/>
      <c r="I15" s="5"/>
      <c r="J15" s="5">
        <f t="shared" si="0"/>
        <v>0</v>
      </c>
      <c r="K15" s="5"/>
      <c r="L15" s="5"/>
      <c r="M15" s="5"/>
      <c r="N15" s="5">
        <f t="shared" si="1"/>
        <v>0</v>
      </c>
      <c r="O15" s="5">
        <f t="shared" si="2"/>
        <v>0</v>
      </c>
      <c r="P15" s="5">
        <f t="shared" si="3"/>
        <v>0</v>
      </c>
      <c r="Q15" s="5">
        <f t="shared" si="4"/>
        <v>0</v>
      </c>
      <c r="R15" s="5">
        <f t="shared" si="5"/>
        <v>0</v>
      </c>
    </row>
    <row r="16" spans="1:21" ht="75" customHeight="1" x14ac:dyDescent="0.25">
      <c r="A16" s="11"/>
      <c r="B16" s="11"/>
      <c r="C16" s="11"/>
      <c r="D16" s="11"/>
      <c r="E16" s="11"/>
      <c r="F16" s="4" t="s">
        <v>14</v>
      </c>
      <c r="G16" s="5"/>
      <c r="H16" s="5"/>
      <c r="I16" s="5">
        <v>20</v>
      </c>
      <c r="J16" s="5">
        <f t="shared" si="0"/>
        <v>20</v>
      </c>
      <c r="K16" s="5"/>
      <c r="L16" s="5"/>
      <c r="M16" s="5"/>
      <c r="N16" s="5">
        <f t="shared" si="1"/>
        <v>0</v>
      </c>
      <c r="O16" s="5">
        <f t="shared" si="2"/>
        <v>0</v>
      </c>
      <c r="P16" s="5">
        <f t="shared" si="3"/>
        <v>0</v>
      </c>
      <c r="Q16" s="5">
        <f t="shared" si="4"/>
        <v>20</v>
      </c>
      <c r="R16" s="5">
        <f t="shared" si="5"/>
        <v>20</v>
      </c>
    </row>
    <row r="17" spans="1:18" ht="57" customHeight="1" x14ac:dyDescent="0.25">
      <c r="A17" s="11"/>
      <c r="B17" s="11"/>
      <c r="C17" s="11" t="s">
        <v>151</v>
      </c>
      <c r="D17" s="11" t="s">
        <v>152</v>
      </c>
      <c r="E17" s="11" t="s">
        <v>22</v>
      </c>
      <c r="F17" s="4" t="s">
        <v>13</v>
      </c>
      <c r="G17" s="5"/>
      <c r="H17" s="5"/>
      <c r="I17" s="5"/>
      <c r="J17" s="5">
        <f t="shared" si="0"/>
        <v>0</v>
      </c>
      <c r="K17" s="5"/>
      <c r="L17" s="5"/>
      <c r="M17" s="5"/>
      <c r="N17" s="5">
        <f t="shared" si="1"/>
        <v>0</v>
      </c>
      <c r="O17" s="5">
        <f t="shared" si="2"/>
        <v>0</v>
      </c>
      <c r="P17" s="5">
        <f t="shared" si="3"/>
        <v>0</v>
      </c>
      <c r="Q17" s="5">
        <f t="shared" si="4"/>
        <v>0</v>
      </c>
      <c r="R17" s="5">
        <f t="shared" si="5"/>
        <v>0</v>
      </c>
    </row>
    <row r="18" spans="1:18" ht="91.5" customHeight="1" x14ac:dyDescent="0.25">
      <c r="A18" s="11"/>
      <c r="B18" s="11"/>
      <c r="C18" s="11"/>
      <c r="D18" s="11"/>
      <c r="E18" s="11"/>
      <c r="F18" s="4" t="s">
        <v>14</v>
      </c>
      <c r="G18" s="5"/>
      <c r="H18" s="5"/>
      <c r="I18" s="5">
        <v>2000</v>
      </c>
      <c r="J18" s="5">
        <f t="shared" si="0"/>
        <v>2000</v>
      </c>
      <c r="K18" s="5"/>
      <c r="L18" s="5"/>
      <c r="M18" s="5">
        <v>2000</v>
      </c>
      <c r="N18" s="5">
        <f t="shared" si="1"/>
        <v>2000</v>
      </c>
      <c r="O18" s="5">
        <f t="shared" si="2"/>
        <v>0</v>
      </c>
      <c r="P18" s="5">
        <f t="shared" si="3"/>
        <v>0</v>
      </c>
      <c r="Q18" s="5">
        <f t="shared" si="4"/>
        <v>0</v>
      </c>
      <c r="R18" s="5">
        <f t="shared" si="5"/>
        <v>0</v>
      </c>
    </row>
    <row r="19" spans="1:18" x14ac:dyDescent="0.25">
      <c r="A19" s="17" t="s">
        <v>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ht="64.5" customHeight="1" x14ac:dyDescent="0.25">
      <c r="A20" s="11">
        <v>3</v>
      </c>
      <c r="B20" s="11" t="s">
        <v>26</v>
      </c>
      <c r="C20" s="11" t="s">
        <v>25</v>
      </c>
      <c r="D20" s="11" t="s">
        <v>173</v>
      </c>
      <c r="E20" s="11" t="s">
        <v>27</v>
      </c>
      <c r="F20" s="4" t="s">
        <v>13</v>
      </c>
      <c r="G20" s="5" t="s">
        <v>138</v>
      </c>
      <c r="H20" s="5"/>
      <c r="I20" s="5"/>
      <c r="J20" s="5">
        <f t="shared" si="0"/>
        <v>375000</v>
      </c>
      <c r="K20" s="5"/>
      <c r="L20" s="5"/>
      <c r="M20" s="5"/>
      <c r="N20" s="5">
        <f t="shared" si="1"/>
        <v>0</v>
      </c>
      <c r="O20" s="5">
        <f>G20-K20</f>
        <v>375000</v>
      </c>
      <c r="P20" s="5">
        <f>H20-L20</f>
        <v>0</v>
      </c>
      <c r="Q20" s="5">
        <f>I20-M20</f>
        <v>0</v>
      </c>
      <c r="R20" s="5">
        <f>J20-N20</f>
        <v>375000</v>
      </c>
    </row>
    <row r="21" spans="1:18" ht="24.75" customHeight="1" x14ac:dyDescent="0.25">
      <c r="A21" s="11"/>
      <c r="B21" s="11"/>
      <c r="C21" s="11"/>
      <c r="D21" s="11"/>
      <c r="E21" s="11"/>
      <c r="F21" s="4" t="s">
        <v>14</v>
      </c>
      <c r="G21" s="5"/>
      <c r="H21" s="5"/>
      <c r="I21" s="5"/>
      <c r="J21" s="5">
        <f t="shared" si="0"/>
        <v>0</v>
      </c>
      <c r="K21" s="5"/>
      <c r="L21" s="5"/>
      <c r="M21" s="5"/>
      <c r="N21" s="5">
        <f t="shared" si="1"/>
        <v>0</v>
      </c>
      <c r="O21" s="5">
        <f t="shared" ref="O21:O27" si="6">G21-K21</f>
        <v>0</v>
      </c>
      <c r="P21" s="5">
        <f t="shared" ref="P21:P27" si="7">H21-L21</f>
        <v>0</v>
      </c>
      <c r="Q21" s="5">
        <f t="shared" ref="Q21:Q27" si="8">I21-M21</f>
        <v>0</v>
      </c>
      <c r="R21" s="5">
        <f t="shared" ref="R21:R27" si="9">J21-N21</f>
        <v>0</v>
      </c>
    </row>
    <row r="22" spans="1:18" ht="86.45" customHeight="1" x14ac:dyDescent="0.25">
      <c r="A22" s="11"/>
      <c r="B22" s="11"/>
      <c r="C22" s="11" t="s">
        <v>139</v>
      </c>
      <c r="D22" s="11" t="s">
        <v>153</v>
      </c>
      <c r="E22" s="11" t="s">
        <v>22</v>
      </c>
      <c r="F22" s="4" t="s">
        <v>13</v>
      </c>
      <c r="G22" s="5">
        <v>1250000</v>
      </c>
      <c r="H22" s="5"/>
      <c r="I22" s="5"/>
      <c r="J22" s="5">
        <f t="shared" si="0"/>
        <v>1250000</v>
      </c>
      <c r="K22" s="5">
        <v>1250000</v>
      </c>
      <c r="L22" s="5"/>
      <c r="M22" s="5"/>
      <c r="N22" s="5">
        <f t="shared" si="1"/>
        <v>1250000</v>
      </c>
      <c r="O22" s="5">
        <f t="shared" si="6"/>
        <v>0</v>
      </c>
      <c r="P22" s="5">
        <f t="shared" si="7"/>
        <v>0</v>
      </c>
      <c r="Q22" s="5">
        <f t="shared" si="8"/>
        <v>0</v>
      </c>
      <c r="R22" s="5">
        <f t="shared" si="9"/>
        <v>0</v>
      </c>
    </row>
    <row r="23" spans="1:18" ht="38.25" customHeight="1" x14ac:dyDescent="0.25">
      <c r="A23" s="11"/>
      <c r="B23" s="11"/>
      <c r="C23" s="11"/>
      <c r="D23" s="11"/>
      <c r="E23" s="11"/>
      <c r="F23" s="4" t="s">
        <v>14</v>
      </c>
      <c r="G23" s="5"/>
      <c r="H23" s="5"/>
      <c r="I23" s="5"/>
      <c r="J23" s="5">
        <f t="shared" si="0"/>
        <v>0</v>
      </c>
      <c r="K23" s="5"/>
      <c r="L23" s="5"/>
      <c r="M23" s="5"/>
      <c r="N23" s="5">
        <f t="shared" si="1"/>
        <v>0</v>
      </c>
      <c r="O23" s="5">
        <f t="shared" si="6"/>
        <v>0</v>
      </c>
      <c r="P23" s="5">
        <f t="shared" si="7"/>
        <v>0</v>
      </c>
      <c r="Q23" s="5">
        <f t="shared" si="8"/>
        <v>0</v>
      </c>
      <c r="R23" s="5">
        <f t="shared" si="9"/>
        <v>0</v>
      </c>
    </row>
    <row r="24" spans="1:18" ht="115.15" customHeight="1" x14ac:dyDescent="0.25">
      <c r="A24" s="11"/>
      <c r="B24" s="11"/>
      <c r="C24" s="11" t="s">
        <v>154</v>
      </c>
      <c r="D24" s="11" t="s">
        <v>234</v>
      </c>
      <c r="E24" s="11" t="s">
        <v>18</v>
      </c>
      <c r="F24" s="4" t="s">
        <v>13</v>
      </c>
      <c r="G24" s="5"/>
      <c r="H24" s="5"/>
      <c r="I24" s="5"/>
      <c r="J24" s="5">
        <f t="shared" si="0"/>
        <v>0</v>
      </c>
      <c r="K24" s="5"/>
      <c r="L24" s="5"/>
      <c r="M24" s="5"/>
      <c r="N24" s="5">
        <f t="shared" si="1"/>
        <v>0</v>
      </c>
      <c r="O24" s="5">
        <f t="shared" si="6"/>
        <v>0</v>
      </c>
      <c r="P24" s="5">
        <f t="shared" si="7"/>
        <v>0</v>
      </c>
      <c r="Q24" s="5">
        <f t="shared" si="8"/>
        <v>0</v>
      </c>
      <c r="R24" s="5">
        <f t="shared" si="9"/>
        <v>0</v>
      </c>
    </row>
    <row r="25" spans="1:18" x14ac:dyDescent="0.25">
      <c r="A25" s="11"/>
      <c r="B25" s="11"/>
      <c r="C25" s="11"/>
      <c r="D25" s="11"/>
      <c r="E25" s="11"/>
      <c r="F25" s="4" t="s">
        <v>14</v>
      </c>
      <c r="G25" s="5"/>
      <c r="H25" s="5"/>
      <c r="I25" s="5"/>
      <c r="J25" s="5">
        <f t="shared" si="0"/>
        <v>0</v>
      </c>
      <c r="K25" s="5"/>
      <c r="L25" s="5"/>
      <c r="M25" s="5"/>
      <c r="N25" s="5">
        <f t="shared" si="1"/>
        <v>0</v>
      </c>
      <c r="O25" s="5">
        <f t="shared" si="6"/>
        <v>0</v>
      </c>
      <c r="P25" s="5">
        <f t="shared" si="7"/>
        <v>0</v>
      </c>
      <c r="Q25" s="5">
        <f t="shared" si="8"/>
        <v>0</v>
      </c>
      <c r="R25" s="5">
        <f t="shared" si="9"/>
        <v>0</v>
      </c>
    </row>
    <row r="26" spans="1:18" ht="57.6" customHeight="1" x14ac:dyDescent="0.25">
      <c r="A26" s="15">
        <v>4</v>
      </c>
      <c r="B26" s="15" t="s">
        <v>29</v>
      </c>
      <c r="C26" s="11" t="s">
        <v>231</v>
      </c>
      <c r="D26" s="11" t="s">
        <v>30</v>
      </c>
      <c r="E26" s="11" t="s">
        <v>22</v>
      </c>
      <c r="F26" s="4" t="s">
        <v>13</v>
      </c>
      <c r="G26" s="5"/>
      <c r="H26" s="5"/>
      <c r="I26" s="5"/>
      <c r="J26" s="5">
        <f t="shared" si="0"/>
        <v>0</v>
      </c>
      <c r="K26" s="5"/>
      <c r="L26" s="5"/>
      <c r="M26" s="5"/>
      <c r="N26" s="5">
        <f t="shared" si="1"/>
        <v>0</v>
      </c>
      <c r="O26" s="5">
        <f t="shared" si="6"/>
        <v>0</v>
      </c>
      <c r="P26" s="5">
        <f t="shared" si="7"/>
        <v>0</v>
      </c>
      <c r="Q26" s="5">
        <f t="shared" si="8"/>
        <v>0</v>
      </c>
      <c r="R26" s="5">
        <f t="shared" si="9"/>
        <v>0</v>
      </c>
    </row>
    <row r="27" spans="1:18" ht="36" customHeight="1" x14ac:dyDescent="0.25">
      <c r="A27" s="16"/>
      <c r="B27" s="16"/>
      <c r="C27" s="11"/>
      <c r="D27" s="11"/>
      <c r="E27" s="11"/>
      <c r="F27" s="4" t="s">
        <v>14</v>
      </c>
      <c r="G27" s="5"/>
      <c r="H27" s="5">
        <v>50000</v>
      </c>
      <c r="I27" s="5"/>
      <c r="J27" s="5">
        <f t="shared" si="0"/>
        <v>50000</v>
      </c>
      <c r="K27" s="5"/>
      <c r="L27" s="5"/>
      <c r="M27" s="5"/>
      <c r="N27" s="5"/>
      <c r="O27" s="5">
        <f t="shared" si="6"/>
        <v>0</v>
      </c>
      <c r="P27" s="5">
        <f t="shared" si="7"/>
        <v>50000</v>
      </c>
      <c r="Q27" s="5">
        <f t="shared" si="8"/>
        <v>0</v>
      </c>
      <c r="R27" s="5">
        <f t="shared" si="9"/>
        <v>50000</v>
      </c>
    </row>
    <row r="28" spans="1:18" x14ac:dyDescent="0.25">
      <c r="A28" s="13" t="s">
        <v>31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ht="57.6" customHeight="1" x14ac:dyDescent="0.25">
      <c r="A29" s="11">
        <v>5</v>
      </c>
      <c r="B29" s="11" t="s">
        <v>32</v>
      </c>
      <c r="C29" s="11" t="s">
        <v>33</v>
      </c>
      <c r="D29" s="11" t="s">
        <v>155</v>
      </c>
      <c r="E29" s="11" t="s">
        <v>18</v>
      </c>
      <c r="F29" s="4" t="s">
        <v>13</v>
      </c>
      <c r="G29" s="5"/>
      <c r="H29" s="5"/>
      <c r="I29" s="5"/>
      <c r="J29" s="5">
        <f t="shared" si="0"/>
        <v>0</v>
      </c>
      <c r="K29" s="5"/>
      <c r="L29" s="5"/>
      <c r="M29" s="5"/>
      <c r="N29" s="5">
        <f t="shared" ref="N29" si="10">K29+L29+M29</f>
        <v>0</v>
      </c>
      <c r="O29" s="5">
        <f t="shared" ref="O29" si="11">G29-K29</f>
        <v>0</v>
      </c>
      <c r="P29" s="5">
        <f t="shared" ref="P29" si="12">H29-L29</f>
        <v>0</v>
      </c>
      <c r="Q29" s="5">
        <f t="shared" ref="Q29" si="13">I29-M29</f>
        <v>0</v>
      </c>
      <c r="R29" s="5">
        <f t="shared" ref="R29" si="14">J29-N29</f>
        <v>0</v>
      </c>
    </row>
    <row r="30" spans="1:18" x14ac:dyDescent="0.25">
      <c r="A30" s="11"/>
      <c r="B30" s="11"/>
      <c r="C30" s="11"/>
      <c r="D30" s="11"/>
      <c r="E30" s="11"/>
      <c r="F30" s="4" t="s">
        <v>14</v>
      </c>
      <c r="G30" s="5"/>
      <c r="H30" s="5"/>
      <c r="I30" s="5">
        <v>40</v>
      </c>
      <c r="J30" s="5">
        <f t="shared" si="0"/>
        <v>40</v>
      </c>
      <c r="K30" s="5"/>
      <c r="L30" s="5"/>
      <c r="M30" s="5"/>
      <c r="N30" s="5">
        <f t="shared" ref="N30:N46" si="15">K30+L30+M30</f>
        <v>0</v>
      </c>
      <c r="O30" s="5">
        <f t="shared" ref="O30:O46" si="16">G30-K30</f>
        <v>0</v>
      </c>
      <c r="P30" s="5">
        <f t="shared" ref="P30:P46" si="17">H30-L30</f>
        <v>0</v>
      </c>
      <c r="Q30" s="5">
        <f t="shared" ref="Q30:Q46" si="18">I30-M30</f>
        <v>40</v>
      </c>
      <c r="R30" s="5">
        <f t="shared" ref="R30:R46" si="19">J30-N30</f>
        <v>40</v>
      </c>
    </row>
    <row r="31" spans="1:18" ht="86.45" customHeight="1" x14ac:dyDescent="0.25">
      <c r="A31" s="11"/>
      <c r="B31" s="11"/>
      <c r="C31" s="11" t="s">
        <v>34</v>
      </c>
      <c r="D31" s="11" t="s">
        <v>243</v>
      </c>
      <c r="E31" s="11" t="s">
        <v>22</v>
      </c>
      <c r="F31" s="4" t="s">
        <v>13</v>
      </c>
      <c r="G31" s="5"/>
      <c r="H31" s="5"/>
      <c r="I31" s="5"/>
      <c r="J31" s="5">
        <f t="shared" si="0"/>
        <v>0</v>
      </c>
      <c r="K31" s="5"/>
      <c r="L31" s="5"/>
      <c r="M31" s="5"/>
      <c r="N31" s="5">
        <f t="shared" si="15"/>
        <v>0</v>
      </c>
      <c r="O31" s="5">
        <f t="shared" si="16"/>
        <v>0</v>
      </c>
      <c r="P31" s="5">
        <f t="shared" si="17"/>
        <v>0</v>
      </c>
      <c r="Q31" s="5">
        <f t="shared" si="18"/>
        <v>0</v>
      </c>
      <c r="R31" s="5">
        <f t="shared" si="19"/>
        <v>0</v>
      </c>
    </row>
    <row r="32" spans="1:18" x14ac:dyDescent="0.25">
      <c r="A32" s="11"/>
      <c r="B32" s="11"/>
      <c r="C32" s="11"/>
      <c r="D32" s="11"/>
      <c r="E32" s="11"/>
      <c r="F32" s="4" t="s">
        <v>14</v>
      </c>
      <c r="G32" s="5"/>
      <c r="H32" s="5"/>
      <c r="I32" s="5">
        <v>280000</v>
      </c>
      <c r="J32" s="5">
        <f t="shared" si="0"/>
        <v>280000</v>
      </c>
      <c r="K32" s="5"/>
      <c r="L32" s="5"/>
      <c r="M32" s="5"/>
      <c r="N32" s="5">
        <f t="shared" si="15"/>
        <v>0</v>
      </c>
      <c r="O32" s="5">
        <f t="shared" si="16"/>
        <v>0</v>
      </c>
      <c r="P32" s="5">
        <f t="shared" si="17"/>
        <v>0</v>
      </c>
      <c r="Q32" s="5">
        <f t="shared" si="18"/>
        <v>280000</v>
      </c>
      <c r="R32" s="5">
        <f t="shared" si="19"/>
        <v>280000</v>
      </c>
    </row>
    <row r="33" spans="1:18" ht="100.9" customHeight="1" x14ac:dyDescent="0.25">
      <c r="A33" s="11"/>
      <c r="B33" s="11"/>
      <c r="C33" s="11" t="s">
        <v>156</v>
      </c>
      <c r="D33" s="11" t="s">
        <v>35</v>
      </c>
      <c r="E33" s="11" t="s">
        <v>18</v>
      </c>
      <c r="F33" s="4" t="s">
        <v>13</v>
      </c>
      <c r="G33" s="5"/>
      <c r="H33" s="5"/>
      <c r="I33" s="5"/>
      <c r="J33" s="5">
        <f t="shared" si="0"/>
        <v>0</v>
      </c>
      <c r="K33" s="5"/>
      <c r="L33" s="5"/>
      <c r="M33" s="5"/>
      <c r="N33" s="5">
        <f t="shared" si="15"/>
        <v>0</v>
      </c>
      <c r="O33" s="5">
        <f t="shared" si="16"/>
        <v>0</v>
      </c>
      <c r="P33" s="5">
        <f t="shared" si="17"/>
        <v>0</v>
      </c>
      <c r="Q33" s="5">
        <f t="shared" si="18"/>
        <v>0</v>
      </c>
      <c r="R33" s="5">
        <f t="shared" si="19"/>
        <v>0</v>
      </c>
    </row>
    <row r="34" spans="1:18" ht="33" customHeight="1" x14ac:dyDescent="0.25">
      <c r="A34" s="11"/>
      <c r="B34" s="11"/>
      <c r="C34" s="11"/>
      <c r="D34" s="11"/>
      <c r="E34" s="11"/>
      <c r="F34" s="4" t="s">
        <v>14</v>
      </c>
      <c r="G34" s="5"/>
      <c r="H34" s="5"/>
      <c r="I34" s="5">
        <v>100</v>
      </c>
      <c r="J34" s="5">
        <f t="shared" si="0"/>
        <v>100</v>
      </c>
      <c r="K34" s="5"/>
      <c r="L34" s="5"/>
      <c r="M34" s="5"/>
      <c r="N34" s="5">
        <f t="shared" si="15"/>
        <v>0</v>
      </c>
      <c r="O34" s="5">
        <f t="shared" si="16"/>
        <v>0</v>
      </c>
      <c r="P34" s="5">
        <f t="shared" si="17"/>
        <v>0</v>
      </c>
      <c r="Q34" s="5">
        <f t="shared" si="18"/>
        <v>100</v>
      </c>
      <c r="R34" s="5">
        <f t="shared" si="19"/>
        <v>100</v>
      </c>
    </row>
    <row r="35" spans="1:18" ht="43.15" customHeight="1" x14ac:dyDescent="0.25">
      <c r="A35" s="11"/>
      <c r="B35" s="11"/>
      <c r="C35" s="11" t="s">
        <v>36</v>
      </c>
      <c r="D35" s="11" t="s">
        <v>37</v>
      </c>
      <c r="E35" s="11" t="s">
        <v>28</v>
      </c>
      <c r="F35" s="4" t="s">
        <v>13</v>
      </c>
      <c r="G35" s="5"/>
      <c r="H35" s="5"/>
      <c r="I35" s="5"/>
      <c r="J35" s="5">
        <f t="shared" si="0"/>
        <v>0</v>
      </c>
      <c r="K35" s="5"/>
      <c r="L35" s="5"/>
      <c r="M35" s="5"/>
      <c r="N35" s="5">
        <f t="shared" si="15"/>
        <v>0</v>
      </c>
      <c r="O35" s="5">
        <f t="shared" si="16"/>
        <v>0</v>
      </c>
      <c r="P35" s="5">
        <f t="shared" si="17"/>
        <v>0</v>
      </c>
      <c r="Q35" s="5">
        <f t="shared" si="18"/>
        <v>0</v>
      </c>
      <c r="R35" s="5">
        <f t="shared" si="19"/>
        <v>0</v>
      </c>
    </row>
    <row r="36" spans="1:18" x14ac:dyDescent="0.25">
      <c r="A36" s="11"/>
      <c r="B36" s="11"/>
      <c r="C36" s="11"/>
      <c r="D36" s="11"/>
      <c r="E36" s="11"/>
      <c r="F36" s="4" t="s">
        <v>14</v>
      </c>
      <c r="G36" s="5">
        <v>400000</v>
      </c>
      <c r="H36" s="5"/>
      <c r="I36" s="5"/>
      <c r="J36" s="5">
        <f t="shared" si="0"/>
        <v>400000</v>
      </c>
      <c r="K36" s="5">
        <v>400000</v>
      </c>
      <c r="L36" s="5"/>
      <c r="M36" s="5"/>
      <c r="N36" s="5">
        <f t="shared" si="15"/>
        <v>400000</v>
      </c>
      <c r="O36" s="5">
        <f t="shared" si="16"/>
        <v>0</v>
      </c>
      <c r="P36" s="5">
        <f t="shared" si="17"/>
        <v>0</v>
      </c>
      <c r="Q36" s="5">
        <f t="shared" si="18"/>
        <v>0</v>
      </c>
      <c r="R36" s="5">
        <f t="shared" si="19"/>
        <v>0</v>
      </c>
    </row>
    <row r="37" spans="1:18" ht="38.25" customHeight="1" x14ac:dyDescent="0.25">
      <c r="A37" s="11"/>
      <c r="B37" s="11"/>
      <c r="C37" s="11" t="s">
        <v>171</v>
      </c>
      <c r="D37" s="11" t="s">
        <v>232</v>
      </c>
      <c r="E37" s="11" t="s">
        <v>22</v>
      </c>
      <c r="F37" s="4" t="s">
        <v>13</v>
      </c>
      <c r="G37" s="6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ht="24" customHeight="1" x14ac:dyDescent="0.25">
      <c r="A38" s="11"/>
      <c r="B38" s="11"/>
      <c r="C38" s="11"/>
      <c r="D38" s="11"/>
      <c r="E38" s="11"/>
      <c r="F38" s="4" t="s">
        <v>14</v>
      </c>
      <c r="G38" s="5"/>
      <c r="H38" s="5"/>
      <c r="I38" s="5"/>
      <c r="J38" s="5">
        <f t="shared" si="0"/>
        <v>0</v>
      </c>
      <c r="K38" s="5"/>
      <c r="L38" s="5"/>
      <c r="M38" s="5"/>
      <c r="N38" s="5">
        <f t="shared" si="15"/>
        <v>0</v>
      </c>
      <c r="O38" s="5">
        <f t="shared" si="16"/>
        <v>0</v>
      </c>
      <c r="P38" s="5">
        <f t="shared" si="17"/>
        <v>0</v>
      </c>
      <c r="Q38" s="5">
        <f t="shared" si="18"/>
        <v>0</v>
      </c>
      <c r="R38" s="5">
        <f t="shared" si="19"/>
        <v>0</v>
      </c>
    </row>
    <row r="39" spans="1:18" ht="42" customHeight="1" x14ac:dyDescent="0.25">
      <c r="A39" s="11"/>
      <c r="B39" s="11"/>
      <c r="C39" s="11" t="s">
        <v>233</v>
      </c>
      <c r="D39" s="11" t="s">
        <v>38</v>
      </c>
      <c r="E39" s="11" t="s">
        <v>27</v>
      </c>
      <c r="F39" s="4" t="s">
        <v>13</v>
      </c>
      <c r="G39" s="5"/>
      <c r="H39" s="5"/>
      <c r="I39" s="5"/>
      <c r="J39" s="5">
        <f t="shared" si="0"/>
        <v>0</v>
      </c>
      <c r="K39" s="5"/>
      <c r="L39" s="5"/>
      <c r="M39" s="5"/>
      <c r="N39" s="5">
        <f t="shared" si="15"/>
        <v>0</v>
      </c>
      <c r="O39" s="5">
        <f t="shared" si="16"/>
        <v>0</v>
      </c>
      <c r="P39" s="5">
        <f t="shared" si="17"/>
        <v>0</v>
      </c>
      <c r="Q39" s="5">
        <f t="shared" si="18"/>
        <v>0</v>
      </c>
      <c r="R39" s="5">
        <f t="shared" si="19"/>
        <v>0</v>
      </c>
    </row>
    <row r="40" spans="1:18" ht="24.75" customHeight="1" x14ac:dyDescent="0.25">
      <c r="A40" s="11"/>
      <c r="B40" s="11"/>
      <c r="C40" s="11"/>
      <c r="D40" s="11"/>
      <c r="E40" s="11"/>
      <c r="F40" s="4" t="s">
        <v>14</v>
      </c>
      <c r="G40" s="5"/>
      <c r="H40" s="5"/>
      <c r="I40" s="5"/>
      <c r="J40" s="5">
        <f t="shared" si="0"/>
        <v>0</v>
      </c>
      <c r="K40" s="5"/>
      <c r="L40" s="5"/>
      <c r="M40" s="5"/>
      <c r="N40" s="5">
        <f t="shared" si="15"/>
        <v>0</v>
      </c>
      <c r="O40" s="5">
        <f t="shared" si="16"/>
        <v>0</v>
      </c>
      <c r="P40" s="5">
        <f t="shared" si="17"/>
        <v>0</v>
      </c>
      <c r="Q40" s="5">
        <f t="shared" si="18"/>
        <v>0</v>
      </c>
      <c r="R40" s="5">
        <f t="shared" si="19"/>
        <v>0</v>
      </c>
    </row>
    <row r="41" spans="1:18" ht="72" customHeight="1" x14ac:dyDescent="0.25">
      <c r="A41" s="11">
        <v>6</v>
      </c>
      <c r="B41" s="11" t="s">
        <v>39</v>
      </c>
      <c r="C41" s="11" t="s">
        <v>40</v>
      </c>
      <c r="D41" s="11" t="s">
        <v>157</v>
      </c>
      <c r="E41" s="11" t="s">
        <v>18</v>
      </c>
      <c r="F41" s="4" t="s">
        <v>13</v>
      </c>
      <c r="G41" s="5"/>
      <c r="H41" s="5"/>
      <c r="I41" s="5"/>
      <c r="J41" s="5">
        <f t="shared" si="0"/>
        <v>0</v>
      </c>
      <c r="K41" s="5"/>
      <c r="L41" s="5"/>
      <c r="M41" s="5"/>
      <c r="N41" s="5">
        <f t="shared" si="15"/>
        <v>0</v>
      </c>
      <c r="O41" s="5">
        <f t="shared" si="16"/>
        <v>0</v>
      </c>
      <c r="P41" s="5">
        <f t="shared" si="17"/>
        <v>0</v>
      </c>
      <c r="Q41" s="5">
        <f t="shared" si="18"/>
        <v>0</v>
      </c>
      <c r="R41" s="5">
        <f t="shared" si="19"/>
        <v>0</v>
      </c>
    </row>
    <row r="42" spans="1:18" ht="21" customHeight="1" x14ac:dyDescent="0.25">
      <c r="A42" s="11"/>
      <c r="B42" s="11"/>
      <c r="C42" s="11"/>
      <c r="D42" s="11"/>
      <c r="E42" s="11"/>
      <c r="F42" s="4" t="s">
        <v>14</v>
      </c>
      <c r="G42" s="5"/>
      <c r="H42" s="5"/>
      <c r="I42" s="5"/>
      <c r="J42" s="5">
        <f t="shared" si="0"/>
        <v>0</v>
      </c>
      <c r="K42" s="5"/>
      <c r="L42" s="5"/>
      <c r="M42" s="5"/>
      <c r="N42" s="5">
        <f t="shared" si="15"/>
        <v>0</v>
      </c>
      <c r="O42" s="5">
        <f t="shared" si="16"/>
        <v>0</v>
      </c>
      <c r="P42" s="5">
        <f t="shared" si="17"/>
        <v>0</v>
      </c>
      <c r="Q42" s="5">
        <f t="shared" si="18"/>
        <v>0</v>
      </c>
      <c r="R42" s="5">
        <f t="shared" si="19"/>
        <v>0</v>
      </c>
    </row>
    <row r="43" spans="1:18" ht="57.6" customHeight="1" x14ac:dyDescent="0.25">
      <c r="A43" s="11">
        <v>7</v>
      </c>
      <c r="B43" s="11" t="s">
        <v>41</v>
      </c>
      <c r="C43" s="11" t="s">
        <v>42</v>
      </c>
      <c r="D43" s="11" t="s">
        <v>244</v>
      </c>
      <c r="E43" s="11" t="s">
        <v>18</v>
      </c>
      <c r="F43" s="4" t="s">
        <v>13</v>
      </c>
      <c r="G43" s="5"/>
      <c r="H43" s="5"/>
      <c r="I43" s="5"/>
      <c r="J43" s="5">
        <f t="shared" si="0"/>
        <v>0</v>
      </c>
      <c r="K43" s="5"/>
      <c r="L43" s="5"/>
      <c r="M43" s="5"/>
      <c r="N43" s="5">
        <f t="shared" si="15"/>
        <v>0</v>
      </c>
      <c r="O43" s="5">
        <f t="shared" si="16"/>
        <v>0</v>
      </c>
      <c r="P43" s="5">
        <f t="shared" si="17"/>
        <v>0</v>
      </c>
      <c r="Q43" s="5">
        <f t="shared" si="18"/>
        <v>0</v>
      </c>
      <c r="R43" s="5">
        <f t="shared" si="19"/>
        <v>0</v>
      </c>
    </row>
    <row r="44" spans="1:18" x14ac:dyDescent="0.25">
      <c r="A44" s="11"/>
      <c r="B44" s="11"/>
      <c r="C44" s="11"/>
      <c r="D44" s="11"/>
      <c r="E44" s="11"/>
      <c r="F44" s="4" t="s">
        <v>14</v>
      </c>
      <c r="G44" s="5"/>
      <c r="H44" s="5"/>
      <c r="I44" s="5"/>
      <c r="J44" s="5">
        <f t="shared" si="0"/>
        <v>0</v>
      </c>
      <c r="K44" s="5"/>
      <c r="L44" s="5"/>
      <c r="M44" s="5"/>
      <c r="N44" s="5">
        <f t="shared" si="15"/>
        <v>0</v>
      </c>
      <c r="O44" s="5">
        <f t="shared" si="16"/>
        <v>0</v>
      </c>
      <c r="P44" s="5">
        <f t="shared" si="17"/>
        <v>0</v>
      </c>
      <c r="Q44" s="5">
        <f t="shared" si="18"/>
        <v>0</v>
      </c>
      <c r="R44" s="5">
        <f t="shared" si="19"/>
        <v>0</v>
      </c>
    </row>
    <row r="45" spans="1:18" ht="100.9" customHeight="1" x14ac:dyDescent="0.25">
      <c r="A45" s="11"/>
      <c r="B45" s="11"/>
      <c r="C45" s="11" t="s">
        <v>43</v>
      </c>
      <c r="D45" s="11" t="s">
        <v>159</v>
      </c>
      <c r="E45" s="11" t="s">
        <v>158</v>
      </c>
      <c r="F45" s="4" t="s">
        <v>13</v>
      </c>
      <c r="G45" s="5"/>
      <c r="H45" s="5"/>
      <c r="I45" s="5"/>
      <c r="J45" s="5">
        <f t="shared" si="0"/>
        <v>0</v>
      </c>
      <c r="K45" s="5"/>
      <c r="L45" s="5"/>
      <c r="M45" s="5"/>
      <c r="N45" s="5">
        <f t="shared" si="15"/>
        <v>0</v>
      </c>
      <c r="O45" s="5">
        <f t="shared" si="16"/>
        <v>0</v>
      </c>
      <c r="P45" s="5">
        <f t="shared" si="17"/>
        <v>0</v>
      </c>
      <c r="Q45" s="5">
        <f t="shared" si="18"/>
        <v>0</v>
      </c>
      <c r="R45" s="5">
        <f t="shared" si="19"/>
        <v>0</v>
      </c>
    </row>
    <row r="46" spans="1:18" x14ac:dyDescent="0.25">
      <c r="A46" s="11"/>
      <c r="B46" s="11"/>
      <c r="C46" s="11"/>
      <c r="D46" s="11"/>
      <c r="E46" s="11"/>
      <c r="F46" s="4" t="s">
        <v>14</v>
      </c>
      <c r="G46" s="5"/>
      <c r="H46" s="5"/>
      <c r="I46" s="5"/>
      <c r="J46" s="5">
        <f t="shared" si="0"/>
        <v>0</v>
      </c>
      <c r="K46" s="5"/>
      <c r="L46" s="5"/>
      <c r="M46" s="5"/>
      <c r="N46" s="5">
        <f t="shared" si="15"/>
        <v>0</v>
      </c>
      <c r="O46" s="5">
        <f t="shared" si="16"/>
        <v>0</v>
      </c>
      <c r="P46" s="5">
        <f t="shared" si="17"/>
        <v>0</v>
      </c>
      <c r="Q46" s="5">
        <f t="shared" si="18"/>
        <v>0</v>
      </c>
      <c r="R46" s="5">
        <f t="shared" si="19"/>
        <v>0</v>
      </c>
    </row>
    <row r="47" spans="1:18" x14ac:dyDescent="0.25">
      <c r="A47" s="13" t="s">
        <v>44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 ht="57.6" customHeight="1" x14ac:dyDescent="0.25">
      <c r="A48" s="15">
        <v>8</v>
      </c>
      <c r="B48" s="15" t="s">
        <v>45</v>
      </c>
      <c r="C48" s="18" t="s">
        <v>128</v>
      </c>
      <c r="D48" s="11" t="s">
        <v>127</v>
      </c>
      <c r="E48" s="11" t="s">
        <v>22</v>
      </c>
      <c r="F48" s="4" t="s">
        <v>13</v>
      </c>
      <c r="G48" s="5"/>
      <c r="H48" s="5"/>
      <c r="I48" s="5"/>
      <c r="J48" s="5">
        <f t="shared" si="0"/>
        <v>0</v>
      </c>
      <c r="K48" s="5"/>
      <c r="L48" s="5"/>
      <c r="M48" s="5"/>
      <c r="N48" s="5">
        <f t="shared" ref="N48" si="20">K48+L48+M48</f>
        <v>0</v>
      </c>
      <c r="O48" s="5">
        <f t="shared" ref="O48" si="21">G48-K48</f>
        <v>0</v>
      </c>
      <c r="P48" s="5">
        <f t="shared" ref="P48" si="22">H48-L48</f>
        <v>0</v>
      </c>
      <c r="Q48" s="5">
        <f t="shared" ref="Q48" si="23">I48-M48</f>
        <v>0</v>
      </c>
      <c r="R48" s="5">
        <f t="shared" ref="R48" si="24">J48-N48</f>
        <v>0</v>
      </c>
    </row>
    <row r="49" spans="1:18" ht="21" customHeight="1" x14ac:dyDescent="0.25">
      <c r="A49" s="22"/>
      <c r="B49" s="22"/>
      <c r="C49" s="19"/>
      <c r="D49" s="11"/>
      <c r="E49" s="11"/>
      <c r="F49" s="4" t="s">
        <v>14</v>
      </c>
      <c r="G49" s="5"/>
      <c r="H49" s="5">
        <v>2000</v>
      </c>
      <c r="I49" s="5"/>
      <c r="J49" s="5">
        <f t="shared" si="0"/>
        <v>2000</v>
      </c>
      <c r="K49" s="5"/>
      <c r="L49" s="5">
        <v>2000</v>
      </c>
      <c r="M49" s="5"/>
      <c r="N49" s="5">
        <f t="shared" ref="N49:N73" si="25">K49+L49+M49</f>
        <v>2000</v>
      </c>
      <c r="O49" s="5">
        <f t="shared" ref="O49:O73" si="26">G49-K49</f>
        <v>0</v>
      </c>
      <c r="P49" s="5">
        <f t="shared" ref="P49:P73" si="27">H49-L49</f>
        <v>0</v>
      </c>
      <c r="Q49" s="5">
        <f t="shared" ref="Q49:Q73" si="28">I49-M49</f>
        <v>0</v>
      </c>
      <c r="R49" s="5">
        <f t="shared" ref="R49:R73" si="29">J49-N49</f>
        <v>0</v>
      </c>
    </row>
    <row r="50" spans="1:18" ht="57.6" customHeight="1" x14ac:dyDescent="0.25">
      <c r="A50" s="22"/>
      <c r="B50" s="22"/>
      <c r="C50" s="18" t="s">
        <v>160</v>
      </c>
      <c r="D50" s="11" t="s">
        <v>46</v>
      </c>
      <c r="E50" s="11" t="s">
        <v>18</v>
      </c>
      <c r="F50" s="4" t="s">
        <v>13</v>
      </c>
      <c r="G50" s="5"/>
      <c r="H50" s="5"/>
      <c r="I50" s="5"/>
      <c r="J50" s="5">
        <f t="shared" si="0"/>
        <v>0</v>
      </c>
      <c r="K50" s="5"/>
      <c r="L50" s="5"/>
      <c r="M50" s="5"/>
      <c r="N50" s="5">
        <f t="shared" si="25"/>
        <v>0</v>
      </c>
      <c r="O50" s="5">
        <f t="shared" si="26"/>
        <v>0</v>
      </c>
      <c r="P50" s="5">
        <f t="shared" si="27"/>
        <v>0</v>
      </c>
      <c r="Q50" s="5">
        <f t="shared" si="28"/>
        <v>0</v>
      </c>
      <c r="R50" s="5">
        <f t="shared" si="29"/>
        <v>0</v>
      </c>
    </row>
    <row r="51" spans="1:18" ht="39" customHeight="1" x14ac:dyDescent="0.25">
      <c r="A51" s="22"/>
      <c r="B51" s="22"/>
      <c r="C51" s="19"/>
      <c r="D51" s="11"/>
      <c r="E51" s="11"/>
      <c r="F51" s="4" t="s">
        <v>14</v>
      </c>
      <c r="G51" s="5"/>
      <c r="H51" s="5"/>
      <c r="I51" s="5">
        <v>14000</v>
      </c>
      <c r="J51" s="5">
        <f t="shared" si="0"/>
        <v>14000</v>
      </c>
      <c r="K51" s="5"/>
      <c r="L51" s="5"/>
      <c r="M51" s="5"/>
      <c r="N51" s="5">
        <f t="shared" si="25"/>
        <v>0</v>
      </c>
      <c r="O51" s="5">
        <f t="shared" si="26"/>
        <v>0</v>
      </c>
      <c r="P51" s="5">
        <f t="shared" si="27"/>
        <v>0</v>
      </c>
      <c r="Q51" s="5">
        <f t="shared" si="28"/>
        <v>14000</v>
      </c>
      <c r="R51" s="5">
        <f t="shared" si="29"/>
        <v>14000</v>
      </c>
    </row>
    <row r="52" spans="1:18" ht="43.15" customHeight="1" x14ac:dyDescent="0.25">
      <c r="A52" s="22"/>
      <c r="B52" s="22"/>
      <c r="C52" s="18" t="s">
        <v>129</v>
      </c>
      <c r="D52" s="11" t="s">
        <v>47</v>
      </c>
      <c r="E52" s="11" t="s">
        <v>28</v>
      </c>
      <c r="F52" s="4" t="s">
        <v>13</v>
      </c>
      <c r="G52" s="5"/>
      <c r="H52" s="5"/>
      <c r="I52" s="5"/>
      <c r="J52" s="5">
        <f t="shared" si="0"/>
        <v>0</v>
      </c>
      <c r="K52" s="5"/>
      <c r="L52" s="5"/>
      <c r="M52" s="5"/>
      <c r="N52" s="5">
        <f t="shared" si="25"/>
        <v>0</v>
      </c>
      <c r="O52" s="5">
        <f t="shared" si="26"/>
        <v>0</v>
      </c>
      <c r="P52" s="5">
        <f t="shared" si="27"/>
        <v>0</v>
      </c>
      <c r="Q52" s="5">
        <f t="shared" si="28"/>
        <v>0</v>
      </c>
      <c r="R52" s="5">
        <f t="shared" si="29"/>
        <v>0</v>
      </c>
    </row>
    <row r="53" spans="1:18" x14ac:dyDescent="0.25">
      <c r="A53" s="22"/>
      <c r="B53" s="22"/>
      <c r="C53" s="19"/>
      <c r="D53" s="11"/>
      <c r="E53" s="11"/>
      <c r="F53" s="4" t="s">
        <v>14</v>
      </c>
      <c r="G53" s="5"/>
      <c r="H53" s="5">
        <v>48320</v>
      </c>
      <c r="I53" s="5"/>
      <c r="J53" s="5">
        <f t="shared" si="0"/>
        <v>48320</v>
      </c>
      <c r="K53" s="5"/>
      <c r="L53" s="5">
        <v>48320</v>
      </c>
      <c r="M53" s="5"/>
      <c r="N53" s="5">
        <f t="shared" si="25"/>
        <v>48320</v>
      </c>
      <c r="O53" s="5">
        <f t="shared" si="26"/>
        <v>0</v>
      </c>
      <c r="P53" s="5">
        <f t="shared" si="27"/>
        <v>0</v>
      </c>
      <c r="Q53" s="5">
        <f t="shared" si="28"/>
        <v>0</v>
      </c>
      <c r="R53" s="5">
        <f t="shared" si="29"/>
        <v>0</v>
      </c>
    </row>
    <row r="54" spans="1:18" ht="43.15" customHeight="1" x14ac:dyDescent="0.25">
      <c r="A54" s="22"/>
      <c r="B54" s="22"/>
      <c r="C54" s="18" t="s">
        <v>161</v>
      </c>
      <c r="D54" s="11" t="s">
        <v>162</v>
      </c>
      <c r="E54" s="11" t="s">
        <v>28</v>
      </c>
      <c r="F54" s="4" t="s">
        <v>13</v>
      </c>
      <c r="G54" s="5"/>
      <c r="H54" s="5"/>
      <c r="I54" s="5"/>
      <c r="J54" s="5">
        <f t="shared" si="0"/>
        <v>0</v>
      </c>
      <c r="K54" s="5"/>
      <c r="L54" s="5"/>
      <c r="M54" s="5"/>
      <c r="N54" s="5">
        <f t="shared" si="25"/>
        <v>0</v>
      </c>
      <c r="O54" s="5">
        <f t="shared" si="26"/>
        <v>0</v>
      </c>
      <c r="P54" s="5">
        <f t="shared" si="27"/>
        <v>0</v>
      </c>
      <c r="Q54" s="5">
        <f t="shared" si="28"/>
        <v>0</v>
      </c>
      <c r="R54" s="5">
        <f t="shared" si="29"/>
        <v>0</v>
      </c>
    </row>
    <row r="55" spans="1:18" x14ac:dyDescent="0.25">
      <c r="A55" s="22"/>
      <c r="B55" s="22"/>
      <c r="C55" s="19"/>
      <c r="D55" s="11"/>
      <c r="E55" s="11"/>
      <c r="F55" s="4" t="s">
        <v>14</v>
      </c>
      <c r="G55" s="5"/>
      <c r="H55" s="5"/>
      <c r="I55" s="5"/>
      <c r="J55" s="5">
        <f t="shared" si="0"/>
        <v>0</v>
      </c>
      <c r="K55" s="5"/>
      <c r="L55" s="5"/>
      <c r="M55" s="5"/>
      <c r="N55" s="5">
        <f t="shared" si="25"/>
        <v>0</v>
      </c>
      <c r="O55" s="5">
        <f t="shared" si="26"/>
        <v>0</v>
      </c>
      <c r="P55" s="5">
        <f t="shared" si="27"/>
        <v>0</v>
      </c>
      <c r="Q55" s="5">
        <f t="shared" si="28"/>
        <v>0</v>
      </c>
      <c r="R55" s="5">
        <f t="shared" si="29"/>
        <v>0</v>
      </c>
    </row>
    <row r="56" spans="1:18" ht="57.6" customHeight="1" x14ac:dyDescent="0.25">
      <c r="A56" s="22"/>
      <c r="B56" s="22"/>
      <c r="C56" s="18" t="s">
        <v>130</v>
      </c>
      <c r="D56" s="11" t="s">
        <v>48</v>
      </c>
      <c r="E56" s="11" t="s">
        <v>27</v>
      </c>
      <c r="F56" s="4" t="s">
        <v>13</v>
      </c>
      <c r="G56" s="5"/>
      <c r="H56" s="5"/>
      <c r="I56" s="5"/>
      <c r="J56" s="5">
        <f t="shared" si="0"/>
        <v>0</v>
      </c>
      <c r="K56" s="5"/>
      <c r="L56" s="5"/>
      <c r="M56" s="5"/>
      <c r="N56" s="5">
        <f t="shared" si="25"/>
        <v>0</v>
      </c>
      <c r="O56" s="5">
        <f t="shared" si="26"/>
        <v>0</v>
      </c>
      <c r="P56" s="5">
        <f t="shared" si="27"/>
        <v>0</v>
      </c>
      <c r="Q56" s="5">
        <f t="shared" si="28"/>
        <v>0</v>
      </c>
      <c r="R56" s="5">
        <f t="shared" si="29"/>
        <v>0</v>
      </c>
    </row>
    <row r="57" spans="1:18" x14ac:dyDescent="0.25">
      <c r="A57" s="22"/>
      <c r="B57" s="22"/>
      <c r="C57" s="19"/>
      <c r="D57" s="11"/>
      <c r="E57" s="11"/>
      <c r="F57" s="4" t="s">
        <v>14</v>
      </c>
      <c r="G57" s="5"/>
      <c r="H57" s="5"/>
      <c r="I57" s="5">
        <v>12000</v>
      </c>
      <c r="J57" s="5">
        <f t="shared" si="0"/>
        <v>12000</v>
      </c>
      <c r="K57" s="5"/>
      <c r="L57" s="5"/>
      <c r="M57" s="5"/>
      <c r="N57" s="5">
        <f t="shared" si="25"/>
        <v>0</v>
      </c>
      <c r="O57" s="5">
        <f t="shared" si="26"/>
        <v>0</v>
      </c>
      <c r="P57" s="5">
        <f t="shared" si="27"/>
        <v>0</v>
      </c>
      <c r="Q57" s="5">
        <f t="shared" si="28"/>
        <v>12000</v>
      </c>
      <c r="R57" s="5">
        <f t="shared" si="29"/>
        <v>12000</v>
      </c>
    </row>
    <row r="58" spans="1:18" ht="57.6" customHeight="1" x14ac:dyDescent="0.25">
      <c r="A58" s="22"/>
      <c r="B58" s="22"/>
      <c r="C58" s="18" t="s">
        <v>131</v>
      </c>
      <c r="D58" s="11" t="s">
        <v>235</v>
      </c>
      <c r="E58" s="11" t="s">
        <v>27</v>
      </c>
      <c r="F58" s="4" t="s">
        <v>13</v>
      </c>
      <c r="G58" s="5"/>
      <c r="H58" s="5"/>
      <c r="I58" s="5"/>
      <c r="J58" s="5">
        <f t="shared" si="0"/>
        <v>0</v>
      </c>
      <c r="K58" s="5"/>
      <c r="L58" s="5"/>
      <c r="M58" s="5"/>
      <c r="N58" s="5">
        <f t="shared" si="25"/>
        <v>0</v>
      </c>
      <c r="O58" s="5">
        <f t="shared" si="26"/>
        <v>0</v>
      </c>
      <c r="P58" s="5">
        <f t="shared" si="27"/>
        <v>0</v>
      </c>
      <c r="Q58" s="5">
        <f t="shared" si="28"/>
        <v>0</v>
      </c>
      <c r="R58" s="5">
        <f t="shared" si="29"/>
        <v>0</v>
      </c>
    </row>
    <row r="59" spans="1:18" ht="23.25" customHeight="1" x14ac:dyDescent="0.25">
      <c r="A59" s="22"/>
      <c r="B59" s="22"/>
      <c r="C59" s="19"/>
      <c r="D59" s="11"/>
      <c r="E59" s="11"/>
      <c r="F59" s="4" t="s">
        <v>14</v>
      </c>
      <c r="G59" s="5"/>
      <c r="H59" s="5"/>
      <c r="I59" s="5"/>
      <c r="J59" s="5">
        <f t="shared" si="0"/>
        <v>0</v>
      </c>
      <c r="K59" s="5"/>
      <c r="L59" s="5"/>
      <c r="M59" s="5"/>
      <c r="N59" s="5">
        <f t="shared" si="25"/>
        <v>0</v>
      </c>
      <c r="O59" s="5">
        <f t="shared" si="26"/>
        <v>0</v>
      </c>
      <c r="P59" s="5">
        <f t="shared" si="27"/>
        <v>0</v>
      </c>
      <c r="Q59" s="5">
        <f t="shared" si="28"/>
        <v>0</v>
      </c>
      <c r="R59" s="5">
        <f t="shared" si="29"/>
        <v>0</v>
      </c>
    </row>
    <row r="60" spans="1:18" ht="23.25" customHeight="1" x14ac:dyDescent="0.25">
      <c r="A60" s="22"/>
      <c r="B60" s="22"/>
      <c r="C60" s="18" t="s">
        <v>239</v>
      </c>
      <c r="D60" s="15" t="s">
        <v>241</v>
      </c>
      <c r="E60" s="15" t="s">
        <v>18</v>
      </c>
      <c r="F60" s="8" t="s">
        <v>13</v>
      </c>
      <c r="G60" s="5"/>
      <c r="H60" s="5"/>
      <c r="I60" s="5"/>
      <c r="J60" s="5">
        <f t="shared" si="0"/>
        <v>0</v>
      </c>
      <c r="K60" s="5"/>
      <c r="L60" s="5"/>
      <c r="M60" s="5"/>
      <c r="N60" s="5">
        <f t="shared" si="25"/>
        <v>0</v>
      </c>
      <c r="O60" s="5">
        <f t="shared" si="26"/>
        <v>0</v>
      </c>
      <c r="P60" s="5">
        <f t="shared" si="27"/>
        <v>0</v>
      </c>
      <c r="Q60" s="5">
        <f t="shared" si="28"/>
        <v>0</v>
      </c>
      <c r="R60" s="5">
        <f t="shared" si="29"/>
        <v>0</v>
      </c>
    </row>
    <row r="61" spans="1:18" ht="118.5" customHeight="1" x14ac:dyDescent="0.25">
      <c r="A61" s="22"/>
      <c r="B61" s="22"/>
      <c r="C61" s="19"/>
      <c r="D61" s="16"/>
      <c r="E61" s="16"/>
      <c r="F61" s="8" t="s">
        <v>14</v>
      </c>
      <c r="G61" s="5"/>
      <c r="H61" s="5"/>
      <c r="I61" s="5"/>
      <c r="J61" s="5">
        <f t="shared" si="0"/>
        <v>0</v>
      </c>
      <c r="K61" s="5"/>
      <c r="L61" s="5"/>
      <c r="M61" s="5"/>
      <c r="N61" s="5">
        <f t="shared" si="25"/>
        <v>0</v>
      </c>
      <c r="O61" s="5">
        <f t="shared" si="26"/>
        <v>0</v>
      </c>
      <c r="P61" s="5">
        <f t="shared" si="27"/>
        <v>0</v>
      </c>
      <c r="Q61" s="5">
        <f t="shared" si="28"/>
        <v>0</v>
      </c>
      <c r="R61" s="5">
        <f t="shared" si="29"/>
        <v>0</v>
      </c>
    </row>
    <row r="62" spans="1:18" ht="23.25" customHeight="1" x14ac:dyDescent="0.25">
      <c r="A62" s="22"/>
      <c r="B62" s="22"/>
      <c r="C62" s="18" t="s">
        <v>240</v>
      </c>
      <c r="D62" s="15" t="s">
        <v>241</v>
      </c>
      <c r="E62" s="15" t="s">
        <v>242</v>
      </c>
      <c r="F62" s="8" t="s">
        <v>13</v>
      </c>
      <c r="G62" s="5"/>
      <c r="H62" s="5"/>
      <c r="I62" s="5"/>
      <c r="J62" s="5">
        <f t="shared" si="0"/>
        <v>0</v>
      </c>
      <c r="K62" s="5"/>
      <c r="L62" s="5"/>
      <c r="M62" s="5"/>
      <c r="N62" s="5">
        <f t="shared" si="25"/>
        <v>0</v>
      </c>
      <c r="O62" s="5">
        <f t="shared" si="26"/>
        <v>0</v>
      </c>
      <c r="P62" s="5">
        <f t="shared" si="27"/>
        <v>0</v>
      </c>
      <c r="Q62" s="5">
        <f t="shared" si="28"/>
        <v>0</v>
      </c>
      <c r="R62" s="5">
        <f t="shared" si="29"/>
        <v>0</v>
      </c>
    </row>
    <row r="63" spans="1:18" ht="81" customHeight="1" x14ac:dyDescent="0.25">
      <c r="A63" s="16"/>
      <c r="B63" s="16"/>
      <c r="C63" s="19"/>
      <c r="D63" s="16"/>
      <c r="E63" s="16"/>
      <c r="F63" s="8" t="s">
        <v>14</v>
      </c>
      <c r="G63" s="5"/>
      <c r="H63" s="5"/>
      <c r="I63" s="5"/>
      <c r="J63" s="5">
        <f t="shared" si="0"/>
        <v>0</v>
      </c>
      <c r="K63" s="5"/>
      <c r="L63" s="5"/>
      <c r="M63" s="5"/>
      <c r="N63" s="5">
        <f t="shared" si="25"/>
        <v>0</v>
      </c>
      <c r="O63" s="5">
        <f t="shared" si="26"/>
        <v>0</v>
      </c>
      <c r="P63" s="5">
        <f t="shared" si="27"/>
        <v>0</v>
      </c>
      <c r="Q63" s="5">
        <f t="shared" si="28"/>
        <v>0</v>
      </c>
      <c r="R63" s="5">
        <f t="shared" si="29"/>
        <v>0</v>
      </c>
    </row>
    <row r="64" spans="1:18" ht="66" customHeight="1" x14ac:dyDescent="0.25">
      <c r="A64" s="11">
        <v>9</v>
      </c>
      <c r="B64" s="11" t="s">
        <v>49</v>
      </c>
      <c r="C64" s="18" t="s">
        <v>132</v>
      </c>
      <c r="D64" s="11" t="s">
        <v>236</v>
      </c>
      <c r="E64" s="11" t="s">
        <v>28</v>
      </c>
      <c r="F64" s="4" t="s">
        <v>13</v>
      </c>
      <c r="G64" s="5"/>
      <c r="H64" s="5"/>
      <c r="I64" s="5"/>
      <c r="J64" s="5">
        <f t="shared" si="0"/>
        <v>0</v>
      </c>
      <c r="K64" s="5"/>
      <c r="L64" s="5"/>
      <c r="M64" s="5"/>
      <c r="N64" s="5">
        <f t="shared" si="25"/>
        <v>0</v>
      </c>
      <c r="O64" s="5">
        <f t="shared" si="26"/>
        <v>0</v>
      </c>
      <c r="P64" s="5">
        <f t="shared" si="27"/>
        <v>0</v>
      </c>
      <c r="Q64" s="5">
        <f t="shared" si="28"/>
        <v>0</v>
      </c>
      <c r="R64" s="5">
        <f t="shared" si="29"/>
        <v>0</v>
      </c>
    </row>
    <row r="65" spans="1:18" x14ac:dyDescent="0.25">
      <c r="A65" s="11"/>
      <c r="B65" s="11"/>
      <c r="C65" s="19"/>
      <c r="D65" s="11"/>
      <c r="E65" s="11"/>
      <c r="F65" s="4" t="s">
        <v>14</v>
      </c>
      <c r="G65" s="5"/>
      <c r="H65" s="5"/>
      <c r="I65" s="5"/>
      <c r="J65" s="5">
        <f t="shared" si="0"/>
        <v>0</v>
      </c>
      <c r="K65" s="5"/>
      <c r="L65" s="5"/>
      <c r="M65" s="5"/>
      <c r="N65" s="5">
        <f t="shared" si="25"/>
        <v>0</v>
      </c>
      <c r="O65" s="5">
        <f t="shared" si="26"/>
        <v>0</v>
      </c>
      <c r="P65" s="5">
        <f t="shared" si="27"/>
        <v>0</v>
      </c>
      <c r="Q65" s="5">
        <f t="shared" si="28"/>
        <v>0</v>
      </c>
      <c r="R65" s="5">
        <f t="shared" si="29"/>
        <v>0</v>
      </c>
    </row>
    <row r="66" spans="1:18" ht="28.9" customHeight="1" x14ac:dyDescent="0.25">
      <c r="A66" s="11"/>
      <c r="B66" s="11"/>
      <c r="C66" s="18" t="s">
        <v>142</v>
      </c>
      <c r="D66" s="11" t="s">
        <v>237</v>
      </c>
      <c r="E66" s="11" t="s">
        <v>28</v>
      </c>
      <c r="F66" s="4" t="s">
        <v>13</v>
      </c>
      <c r="G66" s="5"/>
      <c r="H66" s="5"/>
      <c r="I66" s="5"/>
      <c r="J66" s="5">
        <f t="shared" si="0"/>
        <v>0</v>
      </c>
      <c r="K66" s="5"/>
      <c r="L66" s="5"/>
      <c r="M66" s="5"/>
      <c r="N66" s="5">
        <f t="shared" si="25"/>
        <v>0</v>
      </c>
      <c r="O66" s="5">
        <f t="shared" si="26"/>
        <v>0</v>
      </c>
      <c r="P66" s="5">
        <f t="shared" si="27"/>
        <v>0</v>
      </c>
      <c r="Q66" s="5">
        <f t="shared" si="28"/>
        <v>0</v>
      </c>
      <c r="R66" s="5">
        <f t="shared" si="29"/>
        <v>0</v>
      </c>
    </row>
    <row r="67" spans="1:18" ht="21.75" customHeight="1" x14ac:dyDescent="0.25">
      <c r="A67" s="11"/>
      <c r="B67" s="11"/>
      <c r="C67" s="19"/>
      <c r="D67" s="11"/>
      <c r="E67" s="11"/>
      <c r="F67" s="4" t="s">
        <v>14</v>
      </c>
      <c r="G67" s="5"/>
      <c r="H67" s="5"/>
      <c r="I67" s="5"/>
      <c r="J67" s="5">
        <f t="shared" si="0"/>
        <v>0</v>
      </c>
      <c r="K67" s="5"/>
      <c r="L67" s="5"/>
      <c r="M67" s="5"/>
      <c r="N67" s="5">
        <f t="shared" si="25"/>
        <v>0</v>
      </c>
      <c r="O67" s="5">
        <f t="shared" si="26"/>
        <v>0</v>
      </c>
      <c r="P67" s="5">
        <f t="shared" si="27"/>
        <v>0</v>
      </c>
      <c r="Q67" s="5">
        <f t="shared" si="28"/>
        <v>0</v>
      </c>
      <c r="R67" s="5">
        <f t="shared" si="29"/>
        <v>0</v>
      </c>
    </row>
    <row r="68" spans="1:18" ht="43.15" customHeight="1" x14ac:dyDescent="0.25">
      <c r="A68" s="11">
        <v>10</v>
      </c>
      <c r="B68" s="11" t="s">
        <v>50</v>
      </c>
      <c r="C68" s="18" t="s">
        <v>133</v>
      </c>
      <c r="D68" s="11" t="s">
        <v>51</v>
      </c>
      <c r="E68" s="11" t="s">
        <v>22</v>
      </c>
      <c r="F68" s="4" t="s">
        <v>13</v>
      </c>
      <c r="G68" s="5"/>
      <c r="H68" s="5"/>
      <c r="I68" s="5"/>
      <c r="J68" s="5">
        <f t="shared" si="0"/>
        <v>0</v>
      </c>
      <c r="K68" s="5"/>
      <c r="L68" s="5"/>
      <c r="M68" s="5"/>
      <c r="N68" s="5">
        <f t="shared" si="25"/>
        <v>0</v>
      </c>
      <c r="O68" s="5">
        <f t="shared" si="26"/>
        <v>0</v>
      </c>
      <c r="P68" s="5">
        <f t="shared" si="27"/>
        <v>0</v>
      </c>
      <c r="Q68" s="5">
        <f t="shared" si="28"/>
        <v>0</v>
      </c>
      <c r="R68" s="5">
        <f t="shared" si="29"/>
        <v>0</v>
      </c>
    </row>
    <row r="69" spans="1:18" ht="32.1" customHeight="1" x14ac:dyDescent="0.25">
      <c r="A69" s="11"/>
      <c r="B69" s="11"/>
      <c r="C69" s="19"/>
      <c r="D69" s="11"/>
      <c r="E69" s="11"/>
      <c r="F69" s="4" t="s">
        <v>14</v>
      </c>
      <c r="G69" s="5"/>
      <c r="H69" s="5"/>
      <c r="I69" s="5">
        <v>1000000</v>
      </c>
      <c r="J69" s="5">
        <f t="shared" si="0"/>
        <v>1000000</v>
      </c>
      <c r="K69" s="5"/>
      <c r="L69" s="5"/>
      <c r="M69" s="5">
        <v>1000000</v>
      </c>
      <c r="N69" s="5">
        <f t="shared" si="25"/>
        <v>1000000</v>
      </c>
      <c r="O69" s="5">
        <f t="shared" si="26"/>
        <v>0</v>
      </c>
      <c r="P69" s="5">
        <f t="shared" si="27"/>
        <v>0</v>
      </c>
      <c r="Q69" s="5">
        <f t="shared" si="28"/>
        <v>0</v>
      </c>
      <c r="R69" s="5">
        <f t="shared" si="29"/>
        <v>0</v>
      </c>
    </row>
    <row r="70" spans="1:18" ht="43.15" customHeight="1" x14ac:dyDescent="0.25">
      <c r="A70" s="11"/>
      <c r="B70" s="11"/>
      <c r="C70" s="18" t="s">
        <v>238</v>
      </c>
      <c r="D70" s="11" t="s">
        <v>48</v>
      </c>
      <c r="E70" s="11" t="s">
        <v>22</v>
      </c>
      <c r="F70" s="4" t="s">
        <v>13</v>
      </c>
      <c r="G70" s="5"/>
      <c r="H70" s="5"/>
      <c r="I70" s="5"/>
      <c r="J70" s="5">
        <f t="shared" ref="J70:J126" si="30">G70+H70+I70</f>
        <v>0</v>
      </c>
      <c r="K70" s="5"/>
      <c r="L70" s="5"/>
      <c r="M70" s="5"/>
      <c r="N70" s="5">
        <f t="shared" si="25"/>
        <v>0</v>
      </c>
      <c r="O70" s="5">
        <f t="shared" si="26"/>
        <v>0</v>
      </c>
      <c r="P70" s="5">
        <f t="shared" si="27"/>
        <v>0</v>
      </c>
      <c r="Q70" s="5">
        <f t="shared" si="28"/>
        <v>0</v>
      </c>
      <c r="R70" s="5">
        <f t="shared" si="29"/>
        <v>0</v>
      </c>
    </row>
    <row r="71" spans="1:18" ht="18.75" customHeight="1" x14ac:dyDescent="0.25">
      <c r="A71" s="11"/>
      <c r="B71" s="11"/>
      <c r="C71" s="19"/>
      <c r="D71" s="11"/>
      <c r="E71" s="11"/>
      <c r="F71" s="4" t="s">
        <v>14</v>
      </c>
      <c r="G71" s="5"/>
      <c r="H71" s="5">
        <v>20</v>
      </c>
      <c r="I71" s="5"/>
      <c r="J71" s="5">
        <f t="shared" si="30"/>
        <v>20</v>
      </c>
      <c r="K71" s="5"/>
      <c r="L71" s="5"/>
      <c r="M71" s="5"/>
      <c r="N71" s="5">
        <f t="shared" si="25"/>
        <v>0</v>
      </c>
      <c r="O71" s="5">
        <f t="shared" si="26"/>
        <v>0</v>
      </c>
      <c r="P71" s="5">
        <f t="shared" si="27"/>
        <v>20</v>
      </c>
      <c r="Q71" s="5">
        <f t="shared" si="28"/>
        <v>0</v>
      </c>
      <c r="R71" s="5">
        <f t="shared" si="29"/>
        <v>20</v>
      </c>
    </row>
    <row r="72" spans="1:18" ht="57.6" customHeight="1" x14ac:dyDescent="0.25">
      <c r="A72" s="11"/>
      <c r="B72" s="11"/>
      <c r="C72" s="20" t="s">
        <v>134</v>
      </c>
      <c r="D72" s="11" t="s">
        <v>53</v>
      </c>
      <c r="E72" s="11" t="s">
        <v>52</v>
      </c>
      <c r="F72" s="4" t="s">
        <v>13</v>
      </c>
      <c r="G72" s="5">
        <v>165000</v>
      </c>
      <c r="H72" s="5"/>
      <c r="I72" s="5"/>
      <c r="J72" s="5">
        <f t="shared" si="30"/>
        <v>165000</v>
      </c>
      <c r="K72" s="5"/>
      <c r="L72" s="5"/>
      <c r="M72" s="5"/>
      <c r="N72" s="5">
        <f t="shared" si="25"/>
        <v>0</v>
      </c>
      <c r="O72" s="5">
        <f t="shared" si="26"/>
        <v>165000</v>
      </c>
      <c r="P72" s="5">
        <f t="shared" si="27"/>
        <v>0</v>
      </c>
      <c r="Q72" s="5">
        <f t="shared" si="28"/>
        <v>0</v>
      </c>
      <c r="R72" s="5">
        <f t="shared" si="29"/>
        <v>165000</v>
      </c>
    </row>
    <row r="73" spans="1:18" ht="21.75" customHeight="1" x14ac:dyDescent="0.25">
      <c r="A73" s="11"/>
      <c r="B73" s="11"/>
      <c r="C73" s="20"/>
      <c r="D73" s="11"/>
      <c r="E73" s="11"/>
      <c r="F73" s="4" t="s">
        <v>14</v>
      </c>
      <c r="G73" s="5"/>
      <c r="H73" s="5"/>
      <c r="I73" s="5">
        <v>1800</v>
      </c>
      <c r="J73" s="5">
        <f t="shared" si="30"/>
        <v>1800</v>
      </c>
      <c r="K73" s="5"/>
      <c r="L73" s="5"/>
      <c r="M73" s="5"/>
      <c r="N73" s="5">
        <f t="shared" si="25"/>
        <v>0</v>
      </c>
      <c r="O73" s="5">
        <f t="shared" si="26"/>
        <v>0</v>
      </c>
      <c r="P73" s="5">
        <f t="shared" si="27"/>
        <v>0</v>
      </c>
      <c r="Q73" s="5">
        <f t="shared" si="28"/>
        <v>1800</v>
      </c>
      <c r="R73" s="5">
        <f t="shared" si="29"/>
        <v>1800</v>
      </c>
    </row>
    <row r="74" spans="1:18" s="2" customFormat="1" x14ac:dyDescent="0.25">
      <c r="A74" s="13" t="s">
        <v>54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18" ht="74.099999999999994" customHeight="1" x14ac:dyDescent="0.25">
      <c r="A75" s="11">
        <v>11</v>
      </c>
      <c r="B75" s="11" t="s">
        <v>55</v>
      </c>
      <c r="C75" s="11" t="s">
        <v>163</v>
      </c>
      <c r="D75" s="11" t="s">
        <v>164</v>
      </c>
      <c r="E75" s="11" t="s">
        <v>22</v>
      </c>
      <c r="F75" s="4" t="s">
        <v>13</v>
      </c>
      <c r="G75" s="5"/>
      <c r="H75" s="5"/>
      <c r="I75" s="5"/>
      <c r="J75" s="5">
        <f t="shared" si="30"/>
        <v>0</v>
      </c>
      <c r="K75" s="5"/>
      <c r="L75" s="5"/>
      <c r="M75" s="5"/>
      <c r="N75" s="5">
        <f t="shared" ref="N75" si="31">K75+L75+M75</f>
        <v>0</v>
      </c>
      <c r="O75" s="5">
        <f t="shared" ref="O75" si="32">G75-K75</f>
        <v>0</v>
      </c>
      <c r="P75" s="5">
        <f t="shared" ref="P75" si="33">H75-L75</f>
        <v>0</v>
      </c>
      <c r="Q75" s="5">
        <f t="shared" ref="Q75" si="34">I75-M75</f>
        <v>0</v>
      </c>
      <c r="R75" s="5">
        <f t="shared" ref="R75" si="35">J75-N75</f>
        <v>0</v>
      </c>
    </row>
    <row r="76" spans="1:18" ht="26.25" customHeight="1" x14ac:dyDescent="0.25">
      <c r="A76" s="11"/>
      <c r="B76" s="11"/>
      <c r="C76" s="11"/>
      <c r="D76" s="11"/>
      <c r="E76" s="11"/>
      <c r="F76" s="4" t="s">
        <v>14</v>
      </c>
      <c r="G76" s="5"/>
      <c r="H76" s="5">
        <v>4000</v>
      </c>
      <c r="I76" s="5"/>
      <c r="J76" s="5">
        <f t="shared" si="30"/>
        <v>4000</v>
      </c>
      <c r="K76" s="5"/>
      <c r="L76" s="5">
        <v>4000</v>
      </c>
      <c r="M76" s="5"/>
      <c r="N76" s="5">
        <f t="shared" ref="N76:N88" si="36">K76+L76+M76</f>
        <v>4000</v>
      </c>
      <c r="O76" s="5">
        <f t="shared" ref="O76:O88" si="37">G76-K76</f>
        <v>0</v>
      </c>
      <c r="P76" s="5">
        <f t="shared" ref="P76:P88" si="38">H76-L76</f>
        <v>0</v>
      </c>
      <c r="Q76" s="5">
        <f t="shared" ref="Q76:Q88" si="39">I76-M76</f>
        <v>0</v>
      </c>
      <c r="R76" s="5">
        <f t="shared" ref="R76:R88" si="40">J76-N76</f>
        <v>0</v>
      </c>
    </row>
    <row r="77" spans="1:18" ht="72" customHeight="1" x14ac:dyDescent="0.25">
      <c r="A77" s="11"/>
      <c r="B77" s="11"/>
      <c r="C77" s="11" t="s">
        <v>56</v>
      </c>
      <c r="D77" s="11" t="s">
        <v>165</v>
      </c>
      <c r="E77" s="11" t="s">
        <v>22</v>
      </c>
      <c r="F77" s="4" t="s">
        <v>13</v>
      </c>
      <c r="G77" s="5">
        <v>1250000</v>
      </c>
      <c r="H77" s="5"/>
      <c r="I77" s="5"/>
      <c r="J77" s="5">
        <f t="shared" si="30"/>
        <v>1250000</v>
      </c>
      <c r="K77" s="5">
        <v>1250000</v>
      </c>
      <c r="L77" s="5"/>
      <c r="M77" s="5"/>
      <c r="N77" s="5">
        <f t="shared" si="36"/>
        <v>1250000</v>
      </c>
      <c r="O77" s="5">
        <f t="shared" si="37"/>
        <v>0</v>
      </c>
      <c r="P77" s="5">
        <f t="shared" si="38"/>
        <v>0</v>
      </c>
      <c r="Q77" s="5">
        <f t="shared" si="39"/>
        <v>0</v>
      </c>
      <c r="R77" s="5">
        <f t="shared" si="40"/>
        <v>0</v>
      </c>
    </row>
    <row r="78" spans="1:18" x14ac:dyDescent="0.25">
      <c r="A78" s="11"/>
      <c r="B78" s="11"/>
      <c r="C78" s="11"/>
      <c r="D78" s="11"/>
      <c r="E78" s="11"/>
      <c r="F78" s="4" t="s">
        <v>14</v>
      </c>
      <c r="G78" s="5"/>
      <c r="H78" s="5"/>
      <c r="I78" s="5"/>
      <c r="J78" s="5">
        <f t="shared" si="30"/>
        <v>0</v>
      </c>
      <c r="K78" s="5"/>
      <c r="L78" s="5"/>
      <c r="M78" s="5"/>
      <c r="N78" s="5">
        <f t="shared" si="36"/>
        <v>0</v>
      </c>
      <c r="O78" s="5">
        <f t="shared" si="37"/>
        <v>0</v>
      </c>
      <c r="P78" s="5">
        <f t="shared" si="38"/>
        <v>0</v>
      </c>
      <c r="Q78" s="5">
        <f t="shared" si="39"/>
        <v>0</v>
      </c>
      <c r="R78" s="5">
        <f t="shared" si="40"/>
        <v>0</v>
      </c>
    </row>
    <row r="79" spans="1:18" ht="43.15" customHeight="1" x14ac:dyDescent="0.25">
      <c r="A79" s="11"/>
      <c r="B79" s="11"/>
      <c r="C79" s="11" t="s">
        <v>57</v>
      </c>
      <c r="D79" s="11" t="s">
        <v>166</v>
      </c>
      <c r="E79" s="11" t="s">
        <v>19</v>
      </c>
      <c r="F79" s="4" t="s">
        <v>13</v>
      </c>
      <c r="G79" s="5"/>
      <c r="H79" s="5"/>
      <c r="I79" s="5"/>
      <c r="J79" s="5">
        <f t="shared" si="30"/>
        <v>0</v>
      </c>
      <c r="K79" s="5"/>
      <c r="L79" s="5"/>
      <c r="M79" s="5"/>
      <c r="N79" s="5">
        <f t="shared" si="36"/>
        <v>0</v>
      </c>
      <c r="O79" s="5">
        <f t="shared" si="37"/>
        <v>0</v>
      </c>
      <c r="P79" s="5">
        <f t="shared" si="38"/>
        <v>0</v>
      </c>
      <c r="Q79" s="5">
        <f t="shared" si="39"/>
        <v>0</v>
      </c>
      <c r="R79" s="5">
        <f t="shared" si="40"/>
        <v>0</v>
      </c>
    </row>
    <row r="80" spans="1:18" x14ac:dyDescent="0.25">
      <c r="A80" s="11"/>
      <c r="B80" s="11"/>
      <c r="C80" s="11"/>
      <c r="D80" s="11"/>
      <c r="E80" s="11"/>
      <c r="F80" s="4" t="s">
        <v>14</v>
      </c>
      <c r="G80" s="5"/>
      <c r="H80" s="5"/>
      <c r="I80" s="5"/>
      <c r="J80" s="5">
        <f t="shared" si="30"/>
        <v>0</v>
      </c>
      <c r="K80" s="5"/>
      <c r="L80" s="5"/>
      <c r="M80" s="5"/>
      <c r="N80" s="5">
        <f t="shared" si="36"/>
        <v>0</v>
      </c>
      <c r="O80" s="5">
        <f t="shared" si="37"/>
        <v>0</v>
      </c>
      <c r="P80" s="5">
        <f t="shared" si="38"/>
        <v>0</v>
      </c>
      <c r="Q80" s="5">
        <f t="shared" si="39"/>
        <v>0</v>
      </c>
      <c r="R80" s="5">
        <f t="shared" si="40"/>
        <v>0</v>
      </c>
    </row>
    <row r="81" spans="1:18" ht="72" customHeight="1" x14ac:dyDescent="0.25">
      <c r="A81" s="11">
        <v>12</v>
      </c>
      <c r="B81" s="11" t="s">
        <v>58</v>
      </c>
      <c r="C81" s="11" t="s">
        <v>59</v>
      </c>
      <c r="D81" s="11" t="s">
        <v>167</v>
      </c>
      <c r="E81" s="11" t="s">
        <v>19</v>
      </c>
      <c r="F81" s="4" t="s">
        <v>13</v>
      </c>
      <c r="G81" s="5"/>
      <c r="H81" s="5"/>
      <c r="I81" s="5"/>
      <c r="J81" s="5">
        <f t="shared" si="30"/>
        <v>0</v>
      </c>
      <c r="K81" s="5"/>
      <c r="L81" s="5"/>
      <c r="M81" s="5"/>
      <c r="N81" s="5">
        <f t="shared" si="36"/>
        <v>0</v>
      </c>
      <c r="O81" s="5">
        <f t="shared" si="37"/>
        <v>0</v>
      </c>
      <c r="P81" s="5">
        <f t="shared" si="38"/>
        <v>0</v>
      </c>
      <c r="Q81" s="5">
        <f t="shared" si="39"/>
        <v>0</v>
      </c>
      <c r="R81" s="5">
        <f t="shared" si="40"/>
        <v>0</v>
      </c>
    </row>
    <row r="82" spans="1:18" x14ac:dyDescent="0.25">
      <c r="A82" s="11"/>
      <c r="B82" s="11"/>
      <c r="C82" s="11"/>
      <c r="D82" s="11"/>
      <c r="E82" s="11"/>
      <c r="F82" s="4" t="s">
        <v>14</v>
      </c>
      <c r="G82" s="5"/>
      <c r="H82" s="5"/>
      <c r="I82" s="5"/>
      <c r="J82" s="5">
        <f t="shared" si="30"/>
        <v>0</v>
      </c>
      <c r="K82" s="5"/>
      <c r="L82" s="5"/>
      <c r="M82" s="5"/>
      <c r="N82" s="5">
        <f t="shared" si="36"/>
        <v>0</v>
      </c>
      <c r="O82" s="5">
        <f t="shared" si="37"/>
        <v>0</v>
      </c>
      <c r="P82" s="5">
        <f t="shared" si="38"/>
        <v>0</v>
      </c>
      <c r="Q82" s="5">
        <f t="shared" si="39"/>
        <v>0</v>
      </c>
      <c r="R82" s="5">
        <f t="shared" si="40"/>
        <v>0</v>
      </c>
    </row>
    <row r="83" spans="1:18" ht="90.75" customHeight="1" x14ac:dyDescent="0.25">
      <c r="A83" s="11"/>
      <c r="B83" s="11"/>
      <c r="C83" s="11" t="s">
        <v>168</v>
      </c>
      <c r="D83" s="11" t="s">
        <v>20</v>
      </c>
      <c r="E83" s="11" t="s">
        <v>22</v>
      </c>
      <c r="F83" s="4" t="s">
        <v>13</v>
      </c>
      <c r="G83" s="5"/>
      <c r="H83" s="5"/>
      <c r="I83" s="5"/>
      <c r="J83" s="5">
        <f t="shared" si="30"/>
        <v>0</v>
      </c>
      <c r="K83" s="5"/>
      <c r="L83" s="5"/>
      <c r="M83" s="5"/>
      <c r="N83" s="5">
        <f t="shared" si="36"/>
        <v>0</v>
      </c>
      <c r="O83" s="5">
        <f t="shared" si="37"/>
        <v>0</v>
      </c>
      <c r="P83" s="5">
        <f t="shared" si="38"/>
        <v>0</v>
      </c>
      <c r="Q83" s="5">
        <f t="shared" si="39"/>
        <v>0</v>
      </c>
      <c r="R83" s="5">
        <f t="shared" si="40"/>
        <v>0</v>
      </c>
    </row>
    <row r="84" spans="1:18" x14ac:dyDescent="0.25">
      <c r="A84" s="11"/>
      <c r="B84" s="11"/>
      <c r="C84" s="11"/>
      <c r="D84" s="11"/>
      <c r="E84" s="11"/>
      <c r="F84" s="4" t="s">
        <v>14</v>
      </c>
      <c r="G84" s="5"/>
      <c r="H84" s="5"/>
      <c r="I84" s="5"/>
      <c r="J84" s="5">
        <f t="shared" si="30"/>
        <v>0</v>
      </c>
      <c r="K84" s="5"/>
      <c r="L84" s="5"/>
      <c r="M84" s="5"/>
      <c r="N84" s="5">
        <f t="shared" si="36"/>
        <v>0</v>
      </c>
      <c r="O84" s="5">
        <f t="shared" si="37"/>
        <v>0</v>
      </c>
      <c r="P84" s="5">
        <f t="shared" si="38"/>
        <v>0</v>
      </c>
      <c r="Q84" s="5">
        <f t="shared" si="39"/>
        <v>0</v>
      </c>
      <c r="R84" s="5">
        <f t="shared" si="40"/>
        <v>0</v>
      </c>
    </row>
    <row r="85" spans="1:18" ht="86.45" customHeight="1" x14ac:dyDescent="0.25">
      <c r="A85" s="11"/>
      <c r="B85" s="11"/>
      <c r="C85" s="11" t="s">
        <v>169</v>
      </c>
      <c r="D85" s="11" t="s">
        <v>229</v>
      </c>
      <c r="E85" s="11" t="s">
        <v>60</v>
      </c>
      <c r="F85" s="4" t="s">
        <v>13</v>
      </c>
      <c r="G85" s="5"/>
      <c r="H85" s="5"/>
      <c r="I85" s="5"/>
      <c r="J85" s="5">
        <f t="shared" si="30"/>
        <v>0</v>
      </c>
      <c r="K85" s="5"/>
      <c r="L85" s="5"/>
      <c r="M85" s="5"/>
      <c r="N85" s="5">
        <f t="shared" si="36"/>
        <v>0</v>
      </c>
      <c r="O85" s="5">
        <f t="shared" si="37"/>
        <v>0</v>
      </c>
      <c r="P85" s="5">
        <f t="shared" si="38"/>
        <v>0</v>
      </c>
      <c r="Q85" s="5">
        <f t="shared" si="39"/>
        <v>0</v>
      </c>
      <c r="R85" s="5">
        <f t="shared" si="40"/>
        <v>0</v>
      </c>
    </row>
    <row r="86" spans="1:18" x14ac:dyDescent="0.25">
      <c r="A86" s="11"/>
      <c r="B86" s="11"/>
      <c r="C86" s="11"/>
      <c r="D86" s="11"/>
      <c r="E86" s="11"/>
      <c r="F86" s="4" t="s">
        <v>14</v>
      </c>
      <c r="G86" s="5"/>
      <c r="H86" s="5"/>
      <c r="I86" s="5"/>
      <c r="J86" s="5">
        <f t="shared" si="30"/>
        <v>0</v>
      </c>
      <c r="K86" s="5"/>
      <c r="L86" s="5"/>
      <c r="M86" s="5"/>
      <c r="N86" s="5">
        <f t="shared" si="36"/>
        <v>0</v>
      </c>
      <c r="O86" s="5">
        <f t="shared" si="37"/>
        <v>0</v>
      </c>
      <c r="P86" s="5">
        <f t="shared" si="38"/>
        <v>0</v>
      </c>
      <c r="Q86" s="5">
        <f t="shared" si="39"/>
        <v>0</v>
      </c>
      <c r="R86" s="5">
        <f t="shared" si="40"/>
        <v>0</v>
      </c>
    </row>
    <row r="87" spans="1:18" ht="57.6" customHeight="1" x14ac:dyDescent="0.25">
      <c r="A87" s="15">
        <v>13</v>
      </c>
      <c r="B87" s="15" t="s">
        <v>135</v>
      </c>
      <c r="C87" s="15" t="s">
        <v>170</v>
      </c>
      <c r="D87" s="15" t="s">
        <v>172</v>
      </c>
      <c r="E87" s="15" t="s">
        <v>61</v>
      </c>
      <c r="F87" s="4" t="s">
        <v>13</v>
      </c>
      <c r="G87" s="5"/>
      <c r="H87" s="5"/>
      <c r="I87" s="5">
        <v>1916300</v>
      </c>
      <c r="J87" s="5">
        <f t="shared" si="30"/>
        <v>1916300</v>
      </c>
      <c r="K87" s="5"/>
      <c r="L87" s="5"/>
      <c r="M87" s="5">
        <v>1916300</v>
      </c>
      <c r="N87" s="5">
        <f t="shared" si="36"/>
        <v>1916300</v>
      </c>
      <c r="O87" s="5">
        <f t="shared" si="37"/>
        <v>0</v>
      </c>
      <c r="P87" s="5">
        <f t="shared" si="38"/>
        <v>0</v>
      </c>
      <c r="Q87" s="5">
        <f t="shared" si="39"/>
        <v>0</v>
      </c>
      <c r="R87" s="5">
        <f t="shared" si="40"/>
        <v>0</v>
      </c>
    </row>
    <row r="88" spans="1:18" x14ac:dyDescent="0.25">
      <c r="A88" s="16"/>
      <c r="B88" s="16"/>
      <c r="C88" s="16"/>
      <c r="D88" s="16"/>
      <c r="E88" s="16"/>
      <c r="F88" s="4" t="s">
        <v>14</v>
      </c>
      <c r="G88" s="5"/>
      <c r="H88" s="5"/>
      <c r="I88" s="5">
        <v>1083855</v>
      </c>
      <c r="J88" s="5">
        <f t="shared" si="30"/>
        <v>1083855</v>
      </c>
      <c r="K88" s="5"/>
      <c r="L88" s="5"/>
      <c r="M88" s="5">
        <v>1083855</v>
      </c>
      <c r="N88" s="5">
        <f t="shared" si="36"/>
        <v>1083855</v>
      </c>
      <c r="O88" s="5">
        <f t="shared" si="37"/>
        <v>0</v>
      </c>
      <c r="P88" s="5">
        <f t="shared" si="38"/>
        <v>0</v>
      </c>
      <c r="Q88" s="5">
        <f t="shared" si="39"/>
        <v>0</v>
      </c>
      <c r="R88" s="5">
        <f t="shared" si="40"/>
        <v>0</v>
      </c>
    </row>
    <row r="89" spans="1:18" x14ac:dyDescent="0.25">
      <c r="A89" s="13" t="s">
        <v>63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</row>
    <row r="90" spans="1:18" ht="48.95" customHeight="1" x14ac:dyDescent="0.25">
      <c r="A90" s="11">
        <v>14</v>
      </c>
      <c r="B90" s="11" t="s">
        <v>64</v>
      </c>
      <c r="C90" s="11" t="s">
        <v>174</v>
      </c>
      <c r="D90" s="11" t="s">
        <v>65</v>
      </c>
      <c r="E90" s="11" t="s">
        <v>28</v>
      </c>
      <c r="F90" s="4" t="s">
        <v>13</v>
      </c>
      <c r="G90" s="5"/>
      <c r="H90" s="5"/>
      <c r="I90" s="5"/>
      <c r="J90" s="5">
        <f t="shared" si="30"/>
        <v>0</v>
      </c>
      <c r="K90" s="5"/>
      <c r="L90" s="5"/>
      <c r="M90" s="5"/>
      <c r="N90" s="5">
        <f t="shared" ref="N90" si="41">K90+L90+M90</f>
        <v>0</v>
      </c>
      <c r="O90" s="5">
        <f t="shared" ref="O90" si="42">G90-K90</f>
        <v>0</v>
      </c>
      <c r="P90" s="5">
        <f t="shared" ref="P90" si="43">H90-L90</f>
        <v>0</v>
      </c>
      <c r="Q90" s="5">
        <f t="shared" ref="Q90" si="44">I90-M90</f>
        <v>0</v>
      </c>
      <c r="R90" s="5">
        <f t="shared" ref="R90" si="45">J90-N90</f>
        <v>0</v>
      </c>
    </row>
    <row r="91" spans="1:18" x14ac:dyDescent="0.25">
      <c r="A91" s="11"/>
      <c r="B91" s="11"/>
      <c r="C91" s="11"/>
      <c r="D91" s="11"/>
      <c r="E91" s="11"/>
      <c r="F91" s="4" t="s">
        <v>14</v>
      </c>
      <c r="G91" s="5"/>
      <c r="H91" s="5"/>
      <c r="I91" s="5"/>
      <c r="J91" s="5">
        <f t="shared" si="30"/>
        <v>0</v>
      </c>
      <c r="K91" s="5"/>
      <c r="L91" s="5"/>
      <c r="M91" s="5"/>
      <c r="N91" s="5">
        <f t="shared" ref="N91:N115" si="46">K91+L91+M91</f>
        <v>0</v>
      </c>
      <c r="O91" s="5">
        <f t="shared" ref="O91:O115" si="47">G91-K91</f>
        <v>0</v>
      </c>
      <c r="P91" s="5">
        <f t="shared" ref="P91:P115" si="48">H91-L91</f>
        <v>0</v>
      </c>
      <c r="Q91" s="5">
        <f t="shared" ref="Q91:Q115" si="49">I91-M91</f>
        <v>0</v>
      </c>
      <c r="R91" s="5">
        <f t="shared" ref="R91:R115" si="50">J91-N91</f>
        <v>0</v>
      </c>
    </row>
    <row r="92" spans="1:18" ht="72" customHeight="1" x14ac:dyDescent="0.25">
      <c r="A92" s="11"/>
      <c r="B92" s="11"/>
      <c r="C92" s="11" t="s">
        <v>175</v>
      </c>
      <c r="D92" s="11" t="s">
        <v>65</v>
      </c>
      <c r="E92" s="11" t="s">
        <v>27</v>
      </c>
      <c r="F92" s="4" t="s">
        <v>13</v>
      </c>
      <c r="G92" s="5"/>
      <c r="H92" s="5"/>
      <c r="I92" s="5"/>
      <c r="J92" s="5">
        <f t="shared" si="30"/>
        <v>0</v>
      </c>
      <c r="K92" s="5"/>
      <c r="L92" s="5"/>
      <c r="M92" s="5"/>
      <c r="N92" s="5">
        <f t="shared" si="46"/>
        <v>0</v>
      </c>
      <c r="O92" s="5">
        <f t="shared" si="47"/>
        <v>0</v>
      </c>
      <c r="P92" s="5">
        <f t="shared" si="48"/>
        <v>0</v>
      </c>
      <c r="Q92" s="5">
        <f t="shared" si="49"/>
        <v>0</v>
      </c>
      <c r="R92" s="5">
        <f t="shared" si="50"/>
        <v>0</v>
      </c>
    </row>
    <row r="93" spans="1:18" x14ac:dyDescent="0.25">
      <c r="A93" s="11"/>
      <c r="B93" s="11"/>
      <c r="C93" s="11"/>
      <c r="D93" s="11"/>
      <c r="E93" s="11"/>
      <c r="F93" s="4" t="s">
        <v>14</v>
      </c>
      <c r="G93" s="5"/>
      <c r="H93" s="5"/>
      <c r="I93" s="5"/>
      <c r="J93" s="5">
        <f t="shared" si="30"/>
        <v>0</v>
      </c>
      <c r="K93" s="5"/>
      <c r="L93" s="5"/>
      <c r="M93" s="5"/>
      <c r="N93" s="5">
        <f t="shared" si="46"/>
        <v>0</v>
      </c>
      <c r="O93" s="5">
        <f t="shared" si="47"/>
        <v>0</v>
      </c>
      <c r="P93" s="5">
        <f t="shared" si="48"/>
        <v>0</v>
      </c>
      <c r="Q93" s="5">
        <f t="shared" si="49"/>
        <v>0</v>
      </c>
      <c r="R93" s="5">
        <f t="shared" si="50"/>
        <v>0</v>
      </c>
    </row>
    <row r="94" spans="1:18" ht="46.5" customHeight="1" x14ac:dyDescent="0.25">
      <c r="A94" s="11"/>
      <c r="B94" s="11"/>
      <c r="C94" s="11" t="s">
        <v>66</v>
      </c>
      <c r="D94" s="11" t="s">
        <v>67</v>
      </c>
      <c r="E94" s="11" t="s">
        <v>28</v>
      </c>
      <c r="F94" s="4" t="s">
        <v>13</v>
      </c>
      <c r="G94" s="5"/>
      <c r="H94" s="5"/>
      <c r="I94" s="5"/>
      <c r="J94" s="5">
        <f t="shared" si="30"/>
        <v>0</v>
      </c>
      <c r="K94" s="5"/>
      <c r="L94" s="5"/>
      <c r="M94" s="5"/>
      <c r="N94" s="5">
        <f t="shared" si="46"/>
        <v>0</v>
      </c>
      <c r="O94" s="5">
        <f t="shared" si="47"/>
        <v>0</v>
      </c>
      <c r="P94" s="5">
        <f t="shared" si="48"/>
        <v>0</v>
      </c>
      <c r="Q94" s="5">
        <f t="shared" si="49"/>
        <v>0</v>
      </c>
      <c r="R94" s="5">
        <f t="shared" si="50"/>
        <v>0</v>
      </c>
    </row>
    <row r="95" spans="1:18" ht="63.75" customHeight="1" x14ac:dyDescent="0.25">
      <c r="A95" s="11"/>
      <c r="B95" s="11"/>
      <c r="C95" s="11"/>
      <c r="D95" s="11"/>
      <c r="E95" s="11"/>
      <c r="F95" s="4" t="s">
        <v>14</v>
      </c>
      <c r="G95" s="5"/>
      <c r="H95" s="5"/>
      <c r="I95" s="5">
        <v>340</v>
      </c>
      <c r="J95" s="5">
        <f t="shared" si="30"/>
        <v>340</v>
      </c>
      <c r="K95" s="5"/>
      <c r="L95" s="5"/>
      <c r="M95" s="5"/>
      <c r="N95" s="5">
        <f t="shared" si="46"/>
        <v>0</v>
      </c>
      <c r="O95" s="5">
        <f t="shared" si="47"/>
        <v>0</v>
      </c>
      <c r="P95" s="5">
        <f t="shared" si="48"/>
        <v>0</v>
      </c>
      <c r="Q95" s="5">
        <f t="shared" si="49"/>
        <v>340</v>
      </c>
      <c r="R95" s="5">
        <f t="shared" si="50"/>
        <v>340</v>
      </c>
    </row>
    <row r="96" spans="1:18" x14ac:dyDescent="0.25">
      <c r="A96" s="11"/>
      <c r="B96" s="11"/>
      <c r="C96" s="11" t="s">
        <v>68</v>
      </c>
      <c r="D96" s="11" t="s">
        <v>176</v>
      </c>
      <c r="E96" s="11" t="s">
        <v>69</v>
      </c>
      <c r="F96" s="4" t="s">
        <v>13</v>
      </c>
      <c r="G96" s="5"/>
      <c r="H96" s="5"/>
      <c r="I96" s="5"/>
      <c r="J96" s="5">
        <f t="shared" si="30"/>
        <v>0</v>
      </c>
      <c r="K96" s="5"/>
      <c r="L96" s="5"/>
      <c r="M96" s="5"/>
      <c r="N96" s="5">
        <f t="shared" si="46"/>
        <v>0</v>
      </c>
      <c r="O96" s="5">
        <f t="shared" si="47"/>
        <v>0</v>
      </c>
      <c r="P96" s="5">
        <f t="shared" si="48"/>
        <v>0</v>
      </c>
      <c r="Q96" s="5">
        <f t="shared" si="49"/>
        <v>0</v>
      </c>
      <c r="R96" s="5">
        <f t="shared" si="50"/>
        <v>0</v>
      </c>
    </row>
    <row r="97" spans="1:18" ht="51.75" customHeight="1" x14ac:dyDescent="0.25">
      <c r="A97" s="11"/>
      <c r="B97" s="11"/>
      <c r="C97" s="11"/>
      <c r="D97" s="11"/>
      <c r="E97" s="11"/>
      <c r="F97" s="4" t="s">
        <v>14</v>
      </c>
      <c r="G97" s="5"/>
      <c r="H97" s="5"/>
      <c r="I97" s="5"/>
      <c r="J97" s="5">
        <f t="shared" si="30"/>
        <v>0</v>
      </c>
      <c r="K97" s="5"/>
      <c r="L97" s="5"/>
      <c r="M97" s="5"/>
      <c r="N97" s="5">
        <f t="shared" si="46"/>
        <v>0</v>
      </c>
      <c r="O97" s="5">
        <f t="shared" si="47"/>
        <v>0</v>
      </c>
      <c r="P97" s="5">
        <f t="shared" si="48"/>
        <v>0</v>
      </c>
      <c r="Q97" s="5">
        <f t="shared" si="49"/>
        <v>0</v>
      </c>
      <c r="R97" s="5">
        <f t="shared" si="50"/>
        <v>0</v>
      </c>
    </row>
    <row r="98" spans="1:18" ht="48.6" customHeight="1" x14ac:dyDescent="0.25">
      <c r="A98" s="11"/>
      <c r="B98" s="11"/>
      <c r="C98" s="11" t="s">
        <v>177</v>
      </c>
      <c r="D98" s="11" t="s">
        <v>65</v>
      </c>
      <c r="E98" s="11" t="s">
        <v>18</v>
      </c>
      <c r="F98" s="4" t="s">
        <v>13</v>
      </c>
      <c r="G98" s="5"/>
      <c r="H98" s="5"/>
      <c r="I98" s="5"/>
      <c r="J98" s="5">
        <f t="shared" si="30"/>
        <v>0</v>
      </c>
      <c r="K98" s="5"/>
      <c r="L98" s="5"/>
      <c r="M98" s="5"/>
      <c r="N98" s="5">
        <f t="shared" si="46"/>
        <v>0</v>
      </c>
      <c r="O98" s="5">
        <f t="shared" si="47"/>
        <v>0</v>
      </c>
      <c r="P98" s="5">
        <f t="shared" si="48"/>
        <v>0</v>
      </c>
      <c r="Q98" s="5">
        <f t="shared" si="49"/>
        <v>0</v>
      </c>
      <c r="R98" s="5">
        <f t="shared" si="50"/>
        <v>0</v>
      </c>
    </row>
    <row r="99" spans="1:18" ht="35.25" customHeight="1" x14ac:dyDescent="0.25">
      <c r="A99" s="11"/>
      <c r="B99" s="11"/>
      <c r="C99" s="11"/>
      <c r="D99" s="11"/>
      <c r="E99" s="11"/>
      <c r="F99" s="4" t="s">
        <v>14</v>
      </c>
      <c r="G99" s="5"/>
      <c r="H99" s="5"/>
      <c r="I99" s="5"/>
      <c r="J99" s="5">
        <f t="shared" si="30"/>
        <v>0</v>
      </c>
      <c r="K99" s="5"/>
      <c r="L99" s="5"/>
      <c r="M99" s="5"/>
      <c r="N99" s="5">
        <f t="shared" si="46"/>
        <v>0</v>
      </c>
      <c r="O99" s="5">
        <f t="shared" si="47"/>
        <v>0</v>
      </c>
      <c r="P99" s="5">
        <f t="shared" si="48"/>
        <v>0</v>
      </c>
      <c r="Q99" s="5">
        <f t="shared" si="49"/>
        <v>0</v>
      </c>
      <c r="R99" s="5">
        <f t="shared" si="50"/>
        <v>0</v>
      </c>
    </row>
    <row r="100" spans="1:18" ht="59.1" customHeight="1" x14ac:dyDescent="0.25">
      <c r="A100" s="11"/>
      <c r="B100" s="11"/>
      <c r="C100" s="11" t="s">
        <v>178</v>
      </c>
      <c r="D100" s="11" t="s">
        <v>179</v>
      </c>
      <c r="E100" s="11" t="s">
        <v>22</v>
      </c>
      <c r="F100" s="4" t="s">
        <v>13</v>
      </c>
      <c r="G100" s="5"/>
      <c r="H100" s="5"/>
      <c r="I100" s="5">
        <v>91000</v>
      </c>
      <c r="J100" s="5">
        <f t="shared" si="30"/>
        <v>91000</v>
      </c>
      <c r="K100" s="5"/>
      <c r="L100" s="5"/>
      <c r="M100" s="5"/>
      <c r="N100" s="5">
        <f t="shared" si="46"/>
        <v>0</v>
      </c>
      <c r="O100" s="5">
        <f t="shared" si="47"/>
        <v>0</v>
      </c>
      <c r="P100" s="5">
        <f t="shared" si="48"/>
        <v>0</v>
      </c>
      <c r="Q100" s="5">
        <f t="shared" si="49"/>
        <v>91000</v>
      </c>
      <c r="R100" s="5">
        <f t="shared" si="50"/>
        <v>91000</v>
      </c>
    </row>
    <row r="101" spans="1:18" x14ac:dyDescent="0.25">
      <c r="A101" s="11"/>
      <c r="B101" s="11"/>
      <c r="C101" s="11"/>
      <c r="D101" s="11"/>
      <c r="E101" s="11"/>
      <c r="F101" s="4" t="s">
        <v>14</v>
      </c>
      <c r="G101" s="5"/>
      <c r="H101" s="5"/>
      <c r="I101" s="5"/>
      <c r="J101" s="5">
        <f t="shared" si="30"/>
        <v>0</v>
      </c>
      <c r="K101" s="5"/>
      <c r="L101" s="5"/>
      <c r="M101" s="5"/>
      <c r="N101" s="5">
        <f t="shared" si="46"/>
        <v>0</v>
      </c>
      <c r="O101" s="5">
        <f t="shared" si="47"/>
        <v>0</v>
      </c>
      <c r="P101" s="5">
        <f t="shared" si="48"/>
        <v>0</v>
      </c>
      <c r="Q101" s="5">
        <f t="shared" si="49"/>
        <v>0</v>
      </c>
      <c r="R101" s="5">
        <f t="shared" si="50"/>
        <v>0</v>
      </c>
    </row>
    <row r="102" spans="1:18" ht="109.5" customHeight="1" x14ac:dyDescent="0.25">
      <c r="A102" s="11"/>
      <c r="B102" s="11"/>
      <c r="C102" s="11" t="s">
        <v>70</v>
      </c>
      <c r="D102" s="11" t="s">
        <v>180</v>
      </c>
      <c r="E102" s="11" t="s">
        <v>19</v>
      </c>
      <c r="F102" s="4" t="s">
        <v>13</v>
      </c>
      <c r="G102" s="5"/>
      <c r="H102" s="5"/>
      <c r="I102" s="5"/>
      <c r="J102" s="5">
        <f t="shared" si="30"/>
        <v>0</v>
      </c>
      <c r="K102" s="5"/>
      <c r="L102" s="5"/>
      <c r="M102" s="5"/>
      <c r="N102" s="5">
        <f t="shared" si="46"/>
        <v>0</v>
      </c>
      <c r="O102" s="5">
        <f t="shared" si="47"/>
        <v>0</v>
      </c>
      <c r="P102" s="5">
        <f t="shared" si="48"/>
        <v>0</v>
      </c>
      <c r="Q102" s="5">
        <f t="shared" si="49"/>
        <v>0</v>
      </c>
      <c r="R102" s="5">
        <f t="shared" si="50"/>
        <v>0</v>
      </c>
    </row>
    <row r="103" spans="1:18" x14ac:dyDescent="0.25">
      <c r="A103" s="11"/>
      <c r="B103" s="11"/>
      <c r="C103" s="11"/>
      <c r="D103" s="11"/>
      <c r="E103" s="11"/>
      <c r="F103" s="4" t="s">
        <v>14</v>
      </c>
      <c r="G103" s="5"/>
      <c r="H103" s="5"/>
      <c r="I103" s="5"/>
      <c r="J103" s="5">
        <f t="shared" si="30"/>
        <v>0</v>
      </c>
      <c r="K103" s="5"/>
      <c r="L103" s="5"/>
      <c r="M103" s="5"/>
      <c r="N103" s="5">
        <f t="shared" si="46"/>
        <v>0</v>
      </c>
      <c r="O103" s="5">
        <f t="shared" si="47"/>
        <v>0</v>
      </c>
      <c r="P103" s="5">
        <f t="shared" si="48"/>
        <v>0</v>
      </c>
      <c r="Q103" s="5">
        <f t="shared" si="49"/>
        <v>0</v>
      </c>
      <c r="R103" s="5">
        <f t="shared" si="50"/>
        <v>0</v>
      </c>
    </row>
    <row r="104" spans="1:18" x14ac:dyDescent="0.25">
      <c r="A104" s="11">
        <v>15</v>
      </c>
      <c r="B104" s="11" t="s">
        <v>71</v>
      </c>
      <c r="C104" s="11" t="s">
        <v>181</v>
      </c>
      <c r="D104" s="11" t="s">
        <v>182</v>
      </c>
      <c r="E104" s="11" t="s">
        <v>22</v>
      </c>
      <c r="F104" s="4" t="s">
        <v>13</v>
      </c>
      <c r="G104" s="5"/>
      <c r="H104" s="5"/>
      <c r="I104" s="5"/>
      <c r="J104" s="5">
        <f t="shared" si="30"/>
        <v>0</v>
      </c>
      <c r="K104" s="5"/>
      <c r="L104" s="5"/>
      <c r="M104" s="5"/>
      <c r="N104" s="5">
        <f t="shared" si="46"/>
        <v>0</v>
      </c>
      <c r="O104" s="5">
        <f t="shared" si="47"/>
        <v>0</v>
      </c>
      <c r="P104" s="5">
        <f t="shared" si="48"/>
        <v>0</v>
      </c>
      <c r="Q104" s="5">
        <f t="shared" si="49"/>
        <v>0</v>
      </c>
      <c r="R104" s="5">
        <f t="shared" si="50"/>
        <v>0</v>
      </c>
    </row>
    <row r="105" spans="1:18" ht="51" customHeight="1" x14ac:dyDescent="0.25">
      <c r="A105" s="11"/>
      <c r="B105" s="11"/>
      <c r="C105" s="11"/>
      <c r="D105" s="11"/>
      <c r="E105" s="11"/>
      <c r="F105" s="4" t="s">
        <v>14</v>
      </c>
      <c r="G105" s="5"/>
      <c r="H105" s="5"/>
      <c r="I105" s="5"/>
      <c r="J105" s="5">
        <f t="shared" si="30"/>
        <v>0</v>
      </c>
      <c r="K105" s="5"/>
      <c r="L105" s="5"/>
      <c r="M105" s="5"/>
      <c r="N105" s="5">
        <f t="shared" si="46"/>
        <v>0</v>
      </c>
      <c r="O105" s="5">
        <f t="shared" si="47"/>
        <v>0</v>
      </c>
      <c r="P105" s="5">
        <f t="shared" si="48"/>
        <v>0</v>
      </c>
      <c r="Q105" s="5">
        <f t="shared" si="49"/>
        <v>0</v>
      </c>
      <c r="R105" s="5">
        <f t="shared" si="50"/>
        <v>0</v>
      </c>
    </row>
    <row r="106" spans="1:18" x14ac:dyDescent="0.25">
      <c r="A106" s="11"/>
      <c r="B106" s="11"/>
      <c r="C106" s="11" t="s">
        <v>72</v>
      </c>
      <c r="D106" s="11" t="s">
        <v>230</v>
      </c>
      <c r="E106" s="11" t="s">
        <v>22</v>
      </c>
      <c r="F106" s="4" t="s">
        <v>13</v>
      </c>
      <c r="G106" s="5"/>
      <c r="H106" s="5"/>
      <c r="I106" s="5"/>
      <c r="J106" s="5">
        <f t="shared" si="30"/>
        <v>0</v>
      </c>
      <c r="K106" s="5"/>
      <c r="L106" s="5"/>
      <c r="M106" s="5"/>
      <c r="N106" s="5">
        <f t="shared" si="46"/>
        <v>0</v>
      </c>
      <c r="O106" s="5">
        <f t="shared" si="47"/>
        <v>0</v>
      </c>
      <c r="P106" s="5">
        <f t="shared" si="48"/>
        <v>0</v>
      </c>
      <c r="Q106" s="5">
        <f t="shared" si="49"/>
        <v>0</v>
      </c>
      <c r="R106" s="5">
        <f t="shared" si="50"/>
        <v>0</v>
      </c>
    </row>
    <row r="107" spans="1:18" ht="52.9" customHeight="1" x14ac:dyDescent="0.25">
      <c r="A107" s="11"/>
      <c r="B107" s="11"/>
      <c r="C107" s="11"/>
      <c r="D107" s="11"/>
      <c r="E107" s="11"/>
      <c r="F107" s="4" t="s">
        <v>14</v>
      </c>
      <c r="G107" s="5"/>
      <c r="H107" s="5"/>
      <c r="I107" s="5"/>
      <c r="J107" s="5">
        <f t="shared" si="30"/>
        <v>0</v>
      </c>
      <c r="K107" s="5"/>
      <c r="L107" s="5"/>
      <c r="M107" s="5"/>
      <c r="N107" s="5">
        <f t="shared" si="46"/>
        <v>0</v>
      </c>
      <c r="O107" s="5">
        <f t="shared" si="47"/>
        <v>0</v>
      </c>
      <c r="P107" s="5">
        <f t="shared" si="48"/>
        <v>0</v>
      </c>
      <c r="Q107" s="5">
        <f t="shared" si="49"/>
        <v>0</v>
      </c>
      <c r="R107" s="5">
        <f t="shared" si="50"/>
        <v>0</v>
      </c>
    </row>
    <row r="108" spans="1:18" ht="57.6" customHeight="1" x14ac:dyDescent="0.25">
      <c r="A108" s="11">
        <v>16</v>
      </c>
      <c r="B108" s="15" t="s">
        <v>73</v>
      </c>
      <c r="C108" s="11" t="s">
        <v>74</v>
      </c>
      <c r="D108" s="11" t="s">
        <v>183</v>
      </c>
      <c r="E108" s="11" t="s">
        <v>18</v>
      </c>
      <c r="F108" s="4" t="s">
        <v>13</v>
      </c>
      <c r="G108" s="5"/>
      <c r="H108" s="5"/>
      <c r="I108" s="5"/>
      <c r="J108" s="5">
        <f t="shared" si="30"/>
        <v>0</v>
      </c>
      <c r="K108" s="5"/>
      <c r="L108" s="5"/>
      <c r="M108" s="5"/>
      <c r="N108" s="5">
        <f t="shared" si="46"/>
        <v>0</v>
      </c>
      <c r="O108" s="5">
        <f t="shared" si="47"/>
        <v>0</v>
      </c>
      <c r="P108" s="5">
        <f t="shared" si="48"/>
        <v>0</v>
      </c>
      <c r="Q108" s="5">
        <f t="shared" si="49"/>
        <v>0</v>
      </c>
      <c r="R108" s="5">
        <f t="shared" si="50"/>
        <v>0</v>
      </c>
    </row>
    <row r="109" spans="1:18" x14ac:dyDescent="0.25">
      <c r="A109" s="11"/>
      <c r="B109" s="22"/>
      <c r="C109" s="11"/>
      <c r="D109" s="11"/>
      <c r="E109" s="11"/>
      <c r="F109" s="4" t="s">
        <v>14</v>
      </c>
      <c r="G109" s="5"/>
      <c r="H109" s="5"/>
      <c r="I109" s="5">
        <v>350</v>
      </c>
      <c r="J109" s="5">
        <f t="shared" si="30"/>
        <v>350</v>
      </c>
      <c r="K109" s="5"/>
      <c r="L109" s="5"/>
      <c r="M109" s="5"/>
      <c r="N109" s="5">
        <f t="shared" si="46"/>
        <v>0</v>
      </c>
      <c r="O109" s="5">
        <f t="shared" si="47"/>
        <v>0</v>
      </c>
      <c r="P109" s="5">
        <f t="shared" si="48"/>
        <v>0</v>
      </c>
      <c r="Q109" s="5">
        <f t="shared" si="49"/>
        <v>350</v>
      </c>
      <c r="R109" s="5">
        <f t="shared" si="50"/>
        <v>350</v>
      </c>
    </row>
    <row r="110" spans="1:18" x14ac:dyDescent="0.25">
      <c r="A110" s="11"/>
      <c r="B110" s="22"/>
      <c r="C110" s="11" t="s">
        <v>75</v>
      </c>
      <c r="D110" s="11" t="s">
        <v>184</v>
      </c>
      <c r="E110" s="11" t="s">
        <v>28</v>
      </c>
      <c r="F110" s="4" t="s">
        <v>13</v>
      </c>
      <c r="G110" s="5"/>
      <c r="H110" s="5"/>
      <c r="I110" s="5"/>
      <c r="J110" s="5">
        <f t="shared" si="30"/>
        <v>0</v>
      </c>
      <c r="K110" s="5"/>
      <c r="L110" s="5"/>
      <c r="M110" s="5"/>
      <c r="N110" s="5">
        <f t="shared" si="46"/>
        <v>0</v>
      </c>
      <c r="O110" s="5">
        <f t="shared" si="47"/>
        <v>0</v>
      </c>
      <c r="P110" s="5">
        <f t="shared" si="48"/>
        <v>0</v>
      </c>
      <c r="Q110" s="5">
        <f t="shared" si="49"/>
        <v>0</v>
      </c>
      <c r="R110" s="5">
        <f t="shared" si="50"/>
        <v>0</v>
      </c>
    </row>
    <row r="111" spans="1:18" ht="78" customHeight="1" x14ac:dyDescent="0.25">
      <c r="A111" s="11"/>
      <c r="B111" s="22"/>
      <c r="C111" s="11"/>
      <c r="D111" s="11"/>
      <c r="E111" s="11"/>
      <c r="F111" s="4" t="s">
        <v>14</v>
      </c>
      <c r="G111" s="5"/>
      <c r="H111" s="5"/>
      <c r="I111" s="5">
        <v>100</v>
      </c>
      <c r="J111" s="5">
        <f t="shared" si="30"/>
        <v>100</v>
      </c>
      <c r="K111" s="5"/>
      <c r="L111" s="5"/>
      <c r="M111" s="5"/>
      <c r="N111" s="5">
        <f t="shared" si="46"/>
        <v>0</v>
      </c>
      <c r="O111" s="5">
        <f t="shared" si="47"/>
        <v>0</v>
      </c>
      <c r="P111" s="5">
        <f t="shared" si="48"/>
        <v>0</v>
      </c>
      <c r="Q111" s="5">
        <f t="shared" si="49"/>
        <v>100</v>
      </c>
      <c r="R111" s="5">
        <f t="shared" si="50"/>
        <v>100</v>
      </c>
    </row>
    <row r="112" spans="1:18" ht="72" customHeight="1" x14ac:dyDescent="0.25">
      <c r="A112" s="11"/>
      <c r="B112" s="22"/>
      <c r="C112" s="11" t="s">
        <v>76</v>
      </c>
      <c r="D112" s="11" t="s">
        <v>77</v>
      </c>
      <c r="E112" s="11" t="s">
        <v>18</v>
      </c>
      <c r="F112" s="4" t="s">
        <v>13</v>
      </c>
      <c r="G112" s="5"/>
      <c r="H112" s="5"/>
      <c r="I112" s="5"/>
      <c r="J112" s="5">
        <f t="shared" si="30"/>
        <v>0</v>
      </c>
      <c r="K112" s="5"/>
      <c r="L112" s="5"/>
      <c r="M112" s="5"/>
      <c r="N112" s="5">
        <f t="shared" si="46"/>
        <v>0</v>
      </c>
      <c r="O112" s="5">
        <f t="shared" si="47"/>
        <v>0</v>
      </c>
      <c r="P112" s="5">
        <f t="shared" si="48"/>
        <v>0</v>
      </c>
      <c r="Q112" s="5">
        <f t="shared" si="49"/>
        <v>0</v>
      </c>
      <c r="R112" s="5">
        <f t="shared" si="50"/>
        <v>0</v>
      </c>
    </row>
    <row r="113" spans="1:18" x14ac:dyDescent="0.25">
      <c r="A113" s="11"/>
      <c r="B113" s="22"/>
      <c r="C113" s="11"/>
      <c r="D113" s="11"/>
      <c r="E113" s="11"/>
      <c r="F113" s="4" t="s">
        <v>14</v>
      </c>
      <c r="G113" s="5"/>
      <c r="H113" s="5"/>
      <c r="I113" s="5">
        <v>30</v>
      </c>
      <c r="J113" s="5">
        <f t="shared" si="30"/>
        <v>30</v>
      </c>
      <c r="K113" s="5"/>
      <c r="L113" s="5"/>
      <c r="M113" s="5"/>
      <c r="N113" s="5">
        <f t="shared" si="46"/>
        <v>0</v>
      </c>
      <c r="O113" s="5">
        <f t="shared" si="47"/>
        <v>0</v>
      </c>
      <c r="P113" s="5">
        <f t="shared" si="48"/>
        <v>0</v>
      </c>
      <c r="Q113" s="5">
        <f t="shared" si="49"/>
        <v>30</v>
      </c>
      <c r="R113" s="5">
        <f t="shared" si="50"/>
        <v>30</v>
      </c>
    </row>
    <row r="114" spans="1:18" ht="72" customHeight="1" x14ac:dyDescent="0.25">
      <c r="A114" s="11"/>
      <c r="B114" s="22"/>
      <c r="C114" s="11" t="s">
        <v>185</v>
      </c>
      <c r="D114" s="11" t="s">
        <v>78</v>
      </c>
      <c r="E114" s="11" t="s">
        <v>22</v>
      </c>
      <c r="F114" s="4" t="s">
        <v>13</v>
      </c>
      <c r="G114" s="5"/>
      <c r="H114" s="5"/>
      <c r="I114" s="5"/>
      <c r="J114" s="5">
        <f t="shared" si="30"/>
        <v>0</v>
      </c>
      <c r="K114" s="5"/>
      <c r="L114" s="5"/>
      <c r="M114" s="5"/>
      <c r="N114" s="5">
        <f t="shared" si="46"/>
        <v>0</v>
      </c>
      <c r="O114" s="5">
        <f t="shared" si="47"/>
        <v>0</v>
      </c>
      <c r="P114" s="5">
        <f t="shared" si="48"/>
        <v>0</v>
      </c>
      <c r="Q114" s="5">
        <f t="shared" si="49"/>
        <v>0</v>
      </c>
      <c r="R114" s="5">
        <f t="shared" si="50"/>
        <v>0</v>
      </c>
    </row>
    <row r="115" spans="1:18" ht="28.5" customHeight="1" x14ac:dyDescent="0.25">
      <c r="A115" s="11"/>
      <c r="B115" s="16"/>
      <c r="C115" s="11"/>
      <c r="D115" s="11"/>
      <c r="E115" s="11"/>
      <c r="F115" s="4" t="s">
        <v>14</v>
      </c>
      <c r="G115" s="5"/>
      <c r="H115" s="5"/>
      <c r="I115" s="5"/>
      <c r="J115" s="5">
        <f t="shared" si="30"/>
        <v>0</v>
      </c>
      <c r="K115" s="5"/>
      <c r="L115" s="5"/>
      <c r="M115" s="5"/>
      <c r="N115" s="5">
        <f t="shared" si="46"/>
        <v>0</v>
      </c>
      <c r="O115" s="5">
        <f t="shared" si="47"/>
        <v>0</v>
      </c>
      <c r="P115" s="5">
        <f t="shared" si="48"/>
        <v>0</v>
      </c>
      <c r="Q115" s="5">
        <f t="shared" si="49"/>
        <v>0</v>
      </c>
      <c r="R115" s="5">
        <f t="shared" si="50"/>
        <v>0</v>
      </c>
    </row>
    <row r="116" spans="1:18" x14ac:dyDescent="0.25">
      <c r="A116" s="13" t="s">
        <v>79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</row>
    <row r="117" spans="1:18" ht="48" customHeight="1" x14ac:dyDescent="0.25">
      <c r="A117" s="23">
        <v>17</v>
      </c>
      <c r="B117" s="15" t="s">
        <v>80</v>
      </c>
      <c r="C117" s="11" t="s">
        <v>81</v>
      </c>
      <c r="D117" s="11" t="s">
        <v>82</v>
      </c>
      <c r="E117" s="11" t="s">
        <v>18</v>
      </c>
      <c r="F117" s="4" t="s">
        <v>13</v>
      </c>
      <c r="G117" s="5"/>
      <c r="H117" s="5"/>
      <c r="I117" s="5"/>
      <c r="J117" s="5">
        <f t="shared" si="30"/>
        <v>0</v>
      </c>
      <c r="K117" s="5"/>
      <c r="L117" s="5"/>
      <c r="M117" s="5"/>
      <c r="N117" s="5">
        <f t="shared" ref="N117" si="51">K117+L117+M117</f>
        <v>0</v>
      </c>
      <c r="O117" s="5">
        <f t="shared" ref="O117" si="52">G117-K117</f>
        <v>0</v>
      </c>
      <c r="P117" s="5">
        <f t="shared" ref="P117" si="53">H117-L117</f>
        <v>0</v>
      </c>
      <c r="Q117" s="5">
        <f t="shared" ref="Q117" si="54">I117-M117</f>
        <v>0</v>
      </c>
      <c r="R117" s="5">
        <f t="shared" ref="R117" si="55">J117-N117</f>
        <v>0</v>
      </c>
    </row>
    <row r="118" spans="1:18" x14ac:dyDescent="0.25">
      <c r="A118" s="24"/>
      <c r="B118" s="22"/>
      <c r="C118" s="11"/>
      <c r="D118" s="11"/>
      <c r="E118" s="11"/>
      <c r="F118" s="4" t="s">
        <v>14</v>
      </c>
      <c r="G118" s="5"/>
      <c r="H118" s="5"/>
      <c r="I118" s="5"/>
      <c r="J118" s="5">
        <f t="shared" si="30"/>
        <v>0</v>
      </c>
      <c r="K118" s="5"/>
      <c r="L118" s="5"/>
      <c r="M118" s="5"/>
      <c r="N118" s="5">
        <f t="shared" ref="N118:N126" si="56">K118+L118+M118</f>
        <v>0</v>
      </c>
      <c r="O118" s="5">
        <f t="shared" ref="O118:O126" si="57">G118-K118</f>
        <v>0</v>
      </c>
      <c r="P118" s="5">
        <f t="shared" ref="P118:P126" si="58">H118-L118</f>
        <v>0</v>
      </c>
      <c r="Q118" s="5">
        <f t="shared" ref="Q118:Q126" si="59">I118-M118</f>
        <v>0</v>
      </c>
      <c r="R118" s="5">
        <f t="shared" ref="R118:R126" si="60">J118-N118</f>
        <v>0</v>
      </c>
    </row>
    <row r="119" spans="1:18" ht="187.15" customHeight="1" x14ac:dyDescent="0.25">
      <c r="A119" s="24"/>
      <c r="B119" s="22"/>
      <c r="C119" s="11" t="s">
        <v>186</v>
      </c>
      <c r="D119" s="11" t="s">
        <v>83</v>
      </c>
      <c r="E119" s="11" t="s">
        <v>27</v>
      </c>
      <c r="F119" s="4" t="s">
        <v>13</v>
      </c>
      <c r="G119" s="5">
        <v>100000</v>
      </c>
      <c r="H119" s="5"/>
      <c r="I119" s="5"/>
      <c r="J119" s="5">
        <f t="shared" si="30"/>
        <v>100000</v>
      </c>
      <c r="K119" s="5"/>
      <c r="L119" s="5"/>
      <c r="M119" s="5"/>
      <c r="N119" s="5">
        <f t="shared" si="56"/>
        <v>0</v>
      </c>
      <c r="O119" s="5">
        <f t="shared" si="57"/>
        <v>100000</v>
      </c>
      <c r="P119" s="5">
        <f t="shared" si="58"/>
        <v>0</v>
      </c>
      <c r="Q119" s="5">
        <f t="shared" si="59"/>
        <v>0</v>
      </c>
      <c r="R119" s="5">
        <f t="shared" si="60"/>
        <v>100000</v>
      </c>
    </row>
    <row r="120" spans="1:18" x14ac:dyDescent="0.25">
      <c r="A120" s="24"/>
      <c r="B120" s="22"/>
      <c r="C120" s="11"/>
      <c r="D120" s="11"/>
      <c r="E120" s="11"/>
      <c r="F120" s="4" t="s">
        <v>14</v>
      </c>
      <c r="G120" s="5"/>
      <c r="H120" s="5"/>
      <c r="I120" s="5"/>
      <c r="J120" s="5">
        <f t="shared" si="30"/>
        <v>0</v>
      </c>
      <c r="K120" s="5"/>
      <c r="L120" s="5"/>
      <c r="M120" s="5"/>
      <c r="N120" s="5">
        <f t="shared" si="56"/>
        <v>0</v>
      </c>
      <c r="O120" s="5">
        <f t="shared" si="57"/>
        <v>0</v>
      </c>
      <c r="P120" s="5">
        <f t="shared" si="58"/>
        <v>0</v>
      </c>
      <c r="Q120" s="5">
        <f t="shared" si="59"/>
        <v>0</v>
      </c>
      <c r="R120" s="5">
        <f t="shared" si="60"/>
        <v>0</v>
      </c>
    </row>
    <row r="121" spans="1:18" x14ac:dyDescent="0.25">
      <c r="A121" s="24"/>
      <c r="B121" s="22"/>
      <c r="C121" s="11" t="s">
        <v>188</v>
      </c>
      <c r="D121" s="11" t="s">
        <v>143</v>
      </c>
      <c r="E121" s="11" t="s">
        <v>28</v>
      </c>
      <c r="F121" s="4" t="s">
        <v>13</v>
      </c>
      <c r="G121" s="5"/>
      <c r="H121" s="5"/>
      <c r="I121" s="5"/>
      <c r="J121" s="5">
        <f t="shared" si="30"/>
        <v>0</v>
      </c>
      <c r="K121" s="5"/>
      <c r="L121" s="5"/>
      <c r="M121" s="5"/>
      <c r="N121" s="5">
        <f t="shared" si="56"/>
        <v>0</v>
      </c>
      <c r="O121" s="5">
        <f t="shared" si="57"/>
        <v>0</v>
      </c>
      <c r="P121" s="5">
        <f t="shared" si="58"/>
        <v>0</v>
      </c>
      <c r="Q121" s="5">
        <f t="shared" si="59"/>
        <v>0</v>
      </c>
      <c r="R121" s="5">
        <f t="shared" si="60"/>
        <v>0</v>
      </c>
    </row>
    <row r="122" spans="1:18" ht="65.650000000000006" customHeight="1" x14ac:dyDescent="0.25">
      <c r="A122" s="24"/>
      <c r="B122" s="22"/>
      <c r="C122" s="11"/>
      <c r="D122" s="11"/>
      <c r="E122" s="11"/>
      <c r="F122" s="4" t="s">
        <v>14</v>
      </c>
      <c r="G122" s="5"/>
      <c r="H122" s="5"/>
      <c r="I122" s="5"/>
      <c r="J122" s="5">
        <f t="shared" si="30"/>
        <v>0</v>
      </c>
      <c r="K122" s="5"/>
      <c r="L122" s="5"/>
      <c r="M122" s="5"/>
      <c r="N122" s="5">
        <f t="shared" si="56"/>
        <v>0</v>
      </c>
      <c r="O122" s="5">
        <f t="shared" si="57"/>
        <v>0</v>
      </c>
      <c r="P122" s="5">
        <f t="shared" si="58"/>
        <v>0</v>
      </c>
      <c r="Q122" s="5">
        <f t="shared" si="59"/>
        <v>0</v>
      </c>
      <c r="R122" s="5">
        <f t="shared" si="60"/>
        <v>0</v>
      </c>
    </row>
    <row r="123" spans="1:18" x14ac:dyDescent="0.25">
      <c r="A123" s="24"/>
      <c r="B123" s="22"/>
      <c r="C123" s="11" t="s">
        <v>187</v>
      </c>
      <c r="D123" s="11" t="s">
        <v>144</v>
      </c>
      <c r="E123" s="11" t="s">
        <v>28</v>
      </c>
      <c r="F123" s="4" t="s">
        <v>13</v>
      </c>
      <c r="G123" s="5"/>
      <c r="H123" s="5"/>
      <c r="I123" s="5"/>
      <c r="J123" s="5">
        <f t="shared" si="30"/>
        <v>0</v>
      </c>
      <c r="K123" s="5"/>
      <c r="L123" s="5"/>
      <c r="M123" s="5"/>
      <c r="N123" s="5">
        <f t="shared" si="56"/>
        <v>0</v>
      </c>
      <c r="O123" s="5">
        <f t="shared" si="57"/>
        <v>0</v>
      </c>
      <c r="P123" s="5">
        <f t="shared" si="58"/>
        <v>0</v>
      </c>
      <c r="Q123" s="5">
        <f t="shared" si="59"/>
        <v>0</v>
      </c>
      <c r="R123" s="5">
        <f t="shared" si="60"/>
        <v>0</v>
      </c>
    </row>
    <row r="124" spans="1:18" ht="51.6" customHeight="1" x14ac:dyDescent="0.25">
      <c r="A124" s="24"/>
      <c r="B124" s="22"/>
      <c r="C124" s="11"/>
      <c r="D124" s="11"/>
      <c r="E124" s="11"/>
      <c r="F124" s="4" t="s">
        <v>14</v>
      </c>
      <c r="G124" s="5"/>
      <c r="H124" s="5"/>
      <c r="I124" s="5"/>
      <c r="J124" s="5">
        <f t="shared" si="30"/>
        <v>0</v>
      </c>
      <c r="K124" s="5"/>
      <c r="L124" s="5"/>
      <c r="M124" s="5"/>
      <c r="N124" s="5">
        <f t="shared" si="56"/>
        <v>0</v>
      </c>
      <c r="O124" s="5">
        <f t="shared" si="57"/>
        <v>0</v>
      </c>
      <c r="P124" s="5">
        <f t="shared" si="58"/>
        <v>0</v>
      </c>
      <c r="Q124" s="5">
        <f t="shared" si="59"/>
        <v>0</v>
      </c>
      <c r="R124" s="5">
        <f t="shared" si="60"/>
        <v>0</v>
      </c>
    </row>
    <row r="125" spans="1:18" x14ac:dyDescent="0.25">
      <c r="A125" s="24"/>
      <c r="B125" s="22"/>
      <c r="C125" s="11" t="s">
        <v>189</v>
      </c>
      <c r="D125" s="11" t="s">
        <v>84</v>
      </c>
      <c r="E125" s="11" t="s">
        <v>28</v>
      </c>
      <c r="F125" s="4"/>
      <c r="G125" s="5"/>
      <c r="H125" s="5"/>
      <c r="I125" s="5"/>
      <c r="J125" s="5">
        <f t="shared" si="30"/>
        <v>0</v>
      </c>
      <c r="K125" s="5"/>
      <c r="L125" s="5"/>
      <c r="M125" s="5"/>
      <c r="N125" s="5">
        <f t="shared" si="56"/>
        <v>0</v>
      </c>
      <c r="O125" s="5">
        <f t="shared" si="57"/>
        <v>0</v>
      </c>
      <c r="P125" s="5">
        <f t="shared" si="58"/>
        <v>0</v>
      </c>
      <c r="Q125" s="5">
        <f t="shared" si="59"/>
        <v>0</v>
      </c>
      <c r="R125" s="5">
        <f t="shared" si="60"/>
        <v>0</v>
      </c>
    </row>
    <row r="126" spans="1:18" ht="47.45" customHeight="1" x14ac:dyDescent="0.25">
      <c r="A126" s="25"/>
      <c r="B126" s="16"/>
      <c r="C126" s="11"/>
      <c r="D126" s="11"/>
      <c r="E126" s="11"/>
      <c r="F126" s="4"/>
      <c r="G126" s="5"/>
      <c r="H126" s="5"/>
      <c r="I126" s="5"/>
      <c r="J126" s="5">
        <f t="shared" si="30"/>
        <v>0</v>
      </c>
      <c r="K126" s="5"/>
      <c r="L126" s="5"/>
      <c r="M126" s="5"/>
      <c r="N126" s="5">
        <f t="shared" si="56"/>
        <v>0</v>
      </c>
      <c r="O126" s="5">
        <f t="shared" si="57"/>
        <v>0</v>
      </c>
      <c r="P126" s="5">
        <f t="shared" si="58"/>
        <v>0</v>
      </c>
      <c r="Q126" s="5">
        <f t="shared" si="59"/>
        <v>0</v>
      </c>
      <c r="R126" s="5">
        <f t="shared" si="60"/>
        <v>0</v>
      </c>
    </row>
    <row r="127" spans="1:18" x14ac:dyDescent="0.25">
      <c r="A127" s="13" t="s">
        <v>85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</row>
    <row r="128" spans="1:18" x14ac:dyDescent="0.25">
      <c r="A128" s="21" t="s">
        <v>86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</row>
    <row r="129" spans="1:18" ht="95.45" customHeight="1" x14ac:dyDescent="0.25">
      <c r="A129" s="23">
        <v>18</v>
      </c>
      <c r="B129" s="23" t="s">
        <v>87</v>
      </c>
      <c r="C129" s="11" t="s">
        <v>190</v>
      </c>
      <c r="D129" s="11" t="s">
        <v>88</v>
      </c>
      <c r="E129" s="11" t="s">
        <v>22</v>
      </c>
      <c r="F129" s="4" t="s">
        <v>13</v>
      </c>
      <c r="G129" s="5"/>
      <c r="H129" s="5"/>
      <c r="I129" s="5">
        <v>22537340</v>
      </c>
      <c r="J129" s="5">
        <f t="shared" ref="J129:J168" si="61">G129+H129+I129</f>
        <v>22537340</v>
      </c>
      <c r="K129" s="5"/>
      <c r="L129" s="5"/>
      <c r="M129" s="5">
        <v>22537340</v>
      </c>
      <c r="N129" s="5">
        <f t="shared" ref="N129" si="62">K129+L129+M129</f>
        <v>22537340</v>
      </c>
      <c r="O129" s="5">
        <f t="shared" ref="O129" si="63">G129-K129</f>
        <v>0</v>
      </c>
      <c r="P129" s="5">
        <f t="shared" ref="P129" si="64">H129-L129</f>
        <v>0</v>
      </c>
      <c r="Q129" s="5">
        <f t="shared" ref="Q129" si="65">I129-M129</f>
        <v>0</v>
      </c>
      <c r="R129" s="5">
        <f t="shared" ref="R129" si="66">J129-N129</f>
        <v>0</v>
      </c>
    </row>
    <row r="130" spans="1:18" x14ac:dyDescent="0.25">
      <c r="A130" s="24"/>
      <c r="B130" s="24"/>
      <c r="C130" s="11"/>
      <c r="D130" s="11"/>
      <c r="E130" s="11"/>
      <c r="F130" s="4" t="s">
        <v>14</v>
      </c>
      <c r="G130" s="5"/>
      <c r="H130" s="5">
        <v>832000</v>
      </c>
      <c r="I130" s="5">
        <v>1165200</v>
      </c>
      <c r="J130" s="5">
        <f t="shared" si="61"/>
        <v>1997200</v>
      </c>
      <c r="K130" s="5"/>
      <c r="L130" s="5">
        <v>832000</v>
      </c>
      <c r="M130" s="5">
        <v>246500</v>
      </c>
      <c r="N130" s="5">
        <f t="shared" ref="N130:N144" si="67">K130+L130+M130</f>
        <v>1078500</v>
      </c>
      <c r="O130" s="5">
        <f t="shared" ref="O130:O144" si="68">G130-K130</f>
        <v>0</v>
      </c>
      <c r="P130" s="5">
        <f t="shared" ref="P130:P144" si="69">H130-L130</f>
        <v>0</v>
      </c>
      <c r="Q130" s="5">
        <f t="shared" ref="Q130:Q144" si="70">I130-M130</f>
        <v>918700</v>
      </c>
      <c r="R130" s="5">
        <f t="shared" ref="R130:R144" si="71">J130-N130</f>
        <v>918700</v>
      </c>
    </row>
    <row r="131" spans="1:18" ht="53.45" customHeight="1" x14ac:dyDescent="0.25">
      <c r="A131" s="24"/>
      <c r="B131" s="24"/>
      <c r="C131" s="11" t="s">
        <v>191</v>
      </c>
      <c r="D131" s="11" t="s">
        <v>88</v>
      </c>
      <c r="E131" s="11" t="s">
        <v>22</v>
      </c>
      <c r="F131" s="4" t="s">
        <v>13</v>
      </c>
      <c r="G131" s="5"/>
      <c r="H131" s="5"/>
      <c r="I131" s="5">
        <v>1564000</v>
      </c>
      <c r="J131" s="5">
        <f t="shared" si="61"/>
        <v>1564000</v>
      </c>
      <c r="K131" s="5"/>
      <c r="L131" s="5"/>
      <c r="M131" s="5">
        <v>614000</v>
      </c>
      <c r="N131" s="5">
        <f t="shared" si="67"/>
        <v>614000</v>
      </c>
      <c r="O131" s="5">
        <f t="shared" si="68"/>
        <v>0</v>
      </c>
      <c r="P131" s="5">
        <f t="shared" si="69"/>
        <v>0</v>
      </c>
      <c r="Q131" s="5">
        <f t="shared" si="70"/>
        <v>950000</v>
      </c>
      <c r="R131" s="5">
        <f t="shared" si="71"/>
        <v>950000</v>
      </c>
    </row>
    <row r="132" spans="1:18" x14ac:dyDescent="0.25">
      <c r="A132" s="24"/>
      <c r="B132" s="24"/>
      <c r="C132" s="11"/>
      <c r="D132" s="11"/>
      <c r="E132" s="11"/>
      <c r="F132" s="4" t="s">
        <v>14</v>
      </c>
      <c r="G132" s="5"/>
      <c r="H132" s="5"/>
      <c r="I132" s="5"/>
      <c r="J132" s="5">
        <f t="shared" si="61"/>
        <v>0</v>
      </c>
      <c r="K132" s="5"/>
      <c r="L132" s="5"/>
      <c r="M132" s="5"/>
      <c r="N132" s="5">
        <f t="shared" si="67"/>
        <v>0</v>
      </c>
      <c r="O132" s="5">
        <f t="shared" si="68"/>
        <v>0</v>
      </c>
      <c r="P132" s="5">
        <f t="shared" si="69"/>
        <v>0</v>
      </c>
      <c r="Q132" s="5">
        <f t="shared" si="70"/>
        <v>0</v>
      </c>
      <c r="R132" s="5">
        <f t="shared" si="71"/>
        <v>0</v>
      </c>
    </row>
    <row r="133" spans="1:18" x14ac:dyDescent="0.25">
      <c r="A133" s="24"/>
      <c r="B133" s="24"/>
      <c r="C133" s="11" t="s">
        <v>192</v>
      </c>
      <c r="D133" s="11" t="s">
        <v>88</v>
      </c>
      <c r="E133" s="11" t="s">
        <v>22</v>
      </c>
      <c r="F133" s="4" t="s">
        <v>13</v>
      </c>
      <c r="G133" s="5"/>
      <c r="H133" s="5"/>
      <c r="I133" s="5"/>
      <c r="J133" s="5">
        <f t="shared" si="61"/>
        <v>0</v>
      </c>
      <c r="K133" s="5"/>
      <c r="L133" s="5"/>
      <c r="M133" s="5"/>
      <c r="N133" s="5">
        <f t="shared" si="67"/>
        <v>0</v>
      </c>
      <c r="O133" s="5">
        <f t="shared" si="68"/>
        <v>0</v>
      </c>
      <c r="P133" s="5">
        <f t="shared" si="69"/>
        <v>0</v>
      </c>
      <c r="Q133" s="5">
        <f t="shared" si="70"/>
        <v>0</v>
      </c>
      <c r="R133" s="5">
        <f t="shared" si="71"/>
        <v>0</v>
      </c>
    </row>
    <row r="134" spans="1:18" ht="71.099999999999994" customHeight="1" x14ac:dyDescent="0.25">
      <c r="A134" s="24"/>
      <c r="B134" s="24"/>
      <c r="C134" s="11"/>
      <c r="D134" s="11"/>
      <c r="E134" s="11"/>
      <c r="F134" s="4" t="s">
        <v>14</v>
      </c>
      <c r="G134" s="5"/>
      <c r="H134" s="5"/>
      <c r="I134" s="5">
        <v>31000000</v>
      </c>
      <c r="J134" s="5">
        <f t="shared" si="61"/>
        <v>31000000</v>
      </c>
      <c r="K134" s="5"/>
      <c r="L134" s="5"/>
      <c r="M134" s="5">
        <v>31000000</v>
      </c>
      <c r="N134" s="5">
        <f t="shared" si="67"/>
        <v>31000000</v>
      </c>
      <c r="O134" s="5">
        <f t="shared" si="68"/>
        <v>0</v>
      </c>
      <c r="P134" s="5">
        <f t="shared" si="69"/>
        <v>0</v>
      </c>
      <c r="Q134" s="5">
        <f t="shared" si="70"/>
        <v>0</v>
      </c>
      <c r="R134" s="5">
        <f t="shared" si="71"/>
        <v>0</v>
      </c>
    </row>
    <row r="135" spans="1:18" ht="33.950000000000003" customHeight="1" x14ac:dyDescent="0.25">
      <c r="A135" s="24"/>
      <c r="B135" s="24"/>
      <c r="C135" s="15" t="s">
        <v>193</v>
      </c>
      <c r="D135" s="15" t="s">
        <v>62</v>
      </c>
      <c r="E135" s="15" t="s">
        <v>22</v>
      </c>
      <c r="F135" s="7" t="s">
        <v>13</v>
      </c>
      <c r="G135" s="5"/>
      <c r="H135" s="5"/>
      <c r="I135" s="5"/>
      <c r="J135" s="5">
        <f t="shared" si="61"/>
        <v>0</v>
      </c>
      <c r="K135" s="5"/>
      <c r="L135" s="5"/>
      <c r="M135" s="5"/>
      <c r="N135" s="5">
        <f t="shared" si="67"/>
        <v>0</v>
      </c>
      <c r="O135" s="5">
        <f t="shared" si="68"/>
        <v>0</v>
      </c>
      <c r="P135" s="5">
        <f t="shared" si="69"/>
        <v>0</v>
      </c>
      <c r="Q135" s="5">
        <f t="shared" si="70"/>
        <v>0</v>
      </c>
      <c r="R135" s="5">
        <f t="shared" si="71"/>
        <v>0</v>
      </c>
    </row>
    <row r="136" spans="1:18" ht="39" customHeight="1" x14ac:dyDescent="0.25">
      <c r="A136" s="25"/>
      <c r="B136" s="25"/>
      <c r="C136" s="16"/>
      <c r="D136" s="16"/>
      <c r="E136" s="16"/>
      <c r="F136" s="7" t="s">
        <v>14</v>
      </c>
      <c r="G136" s="5"/>
      <c r="H136" s="5"/>
      <c r="I136" s="5">
        <v>168000</v>
      </c>
      <c r="J136" s="5">
        <f t="shared" si="61"/>
        <v>168000</v>
      </c>
      <c r="K136" s="5"/>
      <c r="L136" s="5"/>
      <c r="M136" s="5">
        <v>168000</v>
      </c>
      <c r="N136" s="5">
        <f t="shared" si="67"/>
        <v>168000</v>
      </c>
      <c r="O136" s="5">
        <f t="shared" si="68"/>
        <v>0</v>
      </c>
      <c r="P136" s="5">
        <f t="shared" si="69"/>
        <v>0</v>
      </c>
      <c r="Q136" s="5">
        <f t="shared" si="70"/>
        <v>0</v>
      </c>
      <c r="R136" s="5">
        <f t="shared" si="71"/>
        <v>0</v>
      </c>
    </row>
    <row r="137" spans="1:18" ht="95.25" customHeight="1" x14ac:dyDescent="0.25">
      <c r="A137" s="15">
        <v>19</v>
      </c>
      <c r="B137" s="15" t="s">
        <v>89</v>
      </c>
      <c r="C137" s="11" t="s">
        <v>194</v>
      </c>
      <c r="D137" s="11" t="s">
        <v>145</v>
      </c>
      <c r="E137" s="11" t="s">
        <v>28</v>
      </c>
      <c r="F137" s="4" t="s">
        <v>13</v>
      </c>
      <c r="G137" s="5"/>
      <c r="H137" s="5"/>
      <c r="I137" s="5"/>
      <c r="J137" s="5">
        <f t="shared" si="61"/>
        <v>0</v>
      </c>
      <c r="K137" s="5"/>
      <c r="L137" s="5"/>
      <c r="M137" s="5"/>
      <c r="N137" s="5">
        <f t="shared" si="67"/>
        <v>0</v>
      </c>
      <c r="O137" s="5">
        <f t="shared" si="68"/>
        <v>0</v>
      </c>
      <c r="P137" s="5">
        <f t="shared" si="69"/>
        <v>0</v>
      </c>
      <c r="Q137" s="5">
        <f t="shared" si="70"/>
        <v>0</v>
      </c>
      <c r="R137" s="5">
        <f t="shared" si="71"/>
        <v>0</v>
      </c>
    </row>
    <row r="138" spans="1:18" ht="24" customHeight="1" x14ac:dyDescent="0.25">
      <c r="A138" s="22"/>
      <c r="B138" s="22"/>
      <c r="C138" s="11"/>
      <c r="D138" s="11"/>
      <c r="E138" s="11"/>
      <c r="F138" s="4" t="s">
        <v>14</v>
      </c>
      <c r="G138" s="5"/>
      <c r="H138" s="5"/>
      <c r="I138" s="5"/>
      <c r="J138" s="5">
        <f t="shared" si="61"/>
        <v>0</v>
      </c>
      <c r="K138" s="5"/>
      <c r="L138" s="5"/>
      <c r="M138" s="5"/>
      <c r="N138" s="5">
        <f t="shared" si="67"/>
        <v>0</v>
      </c>
      <c r="O138" s="5">
        <f t="shared" si="68"/>
        <v>0</v>
      </c>
      <c r="P138" s="5">
        <f t="shared" si="69"/>
        <v>0</v>
      </c>
      <c r="Q138" s="5">
        <f t="shared" si="70"/>
        <v>0</v>
      </c>
      <c r="R138" s="5">
        <f t="shared" si="71"/>
        <v>0</v>
      </c>
    </row>
    <row r="139" spans="1:18" x14ac:dyDescent="0.25">
      <c r="A139" s="22"/>
      <c r="B139" s="22"/>
      <c r="C139" s="11" t="s">
        <v>195</v>
      </c>
      <c r="D139" s="11" t="s">
        <v>90</v>
      </c>
      <c r="E139" s="11" t="s">
        <v>27</v>
      </c>
      <c r="F139" s="4" t="s">
        <v>13</v>
      </c>
      <c r="G139" s="5"/>
      <c r="H139" s="5"/>
      <c r="I139" s="5"/>
      <c r="J139" s="5">
        <f t="shared" si="61"/>
        <v>0</v>
      </c>
      <c r="K139" s="5"/>
      <c r="L139" s="5"/>
      <c r="M139" s="5"/>
      <c r="N139" s="5">
        <f t="shared" si="67"/>
        <v>0</v>
      </c>
      <c r="O139" s="5">
        <f t="shared" si="68"/>
        <v>0</v>
      </c>
      <c r="P139" s="5">
        <f t="shared" si="69"/>
        <v>0</v>
      </c>
      <c r="Q139" s="5">
        <f t="shared" si="70"/>
        <v>0</v>
      </c>
      <c r="R139" s="5">
        <f t="shared" si="71"/>
        <v>0</v>
      </c>
    </row>
    <row r="140" spans="1:18" ht="102" customHeight="1" x14ac:dyDescent="0.25">
      <c r="A140" s="22"/>
      <c r="B140" s="22"/>
      <c r="C140" s="11"/>
      <c r="D140" s="11"/>
      <c r="E140" s="11"/>
      <c r="F140" s="4" t="s">
        <v>14</v>
      </c>
      <c r="G140" s="5"/>
      <c r="H140" s="5"/>
      <c r="I140" s="5"/>
      <c r="J140" s="5">
        <f t="shared" si="61"/>
        <v>0</v>
      </c>
      <c r="K140" s="5"/>
      <c r="L140" s="5"/>
      <c r="M140" s="5"/>
      <c r="N140" s="5">
        <f t="shared" si="67"/>
        <v>0</v>
      </c>
      <c r="O140" s="5">
        <f t="shared" si="68"/>
        <v>0</v>
      </c>
      <c r="P140" s="5">
        <f t="shared" si="69"/>
        <v>0</v>
      </c>
      <c r="Q140" s="5">
        <f t="shared" si="70"/>
        <v>0</v>
      </c>
      <c r="R140" s="5">
        <f t="shared" si="71"/>
        <v>0</v>
      </c>
    </row>
    <row r="141" spans="1:18" x14ac:dyDescent="0.25">
      <c r="A141" s="22"/>
      <c r="B141" s="22"/>
      <c r="C141" s="11" t="s">
        <v>196</v>
      </c>
      <c r="D141" s="11" t="s">
        <v>91</v>
      </c>
      <c r="E141" s="11" t="s">
        <v>22</v>
      </c>
      <c r="F141" s="4" t="s">
        <v>13</v>
      </c>
      <c r="G141" s="5"/>
      <c r="H141" s="5"/>
      <c r="I141" s="5"/>
      <c r="J141" s="5">
        <f t="shared" si="61"/>
        <v>0</v>
      </c>
      <c r="K141" s="5"/>
      <c r="L141" s="5"/>
      <c r="M141" s="5"/>
      <c r="N141" s="5">
        <f t="shared" si="67"/>
        <v>0</v>
      </c>
      <c r="O141" s="5">
        <f t="shared" si="68"/>
        <v>0</v>
      </c>
      <c r="P141" s="5">
        <f t="shared" si="69"/>
        <v>0</v>
      </c>
      <c r="Q141" s="5">
        <f t="shared" si="70"/>
        <v>0</v>
      </c>
      <c r="R141" s="5">
        <f t="shared" si="71"/>
        <v>0</v>
      </c>
    </row>
    <row r="142" spans="1:18" ht="88.9" customHeight="1" x14ac:dyDescent="0.25">
      <c r="A142" s="22"/>
      <c r="B142" s="22"/>
      <c r="C142" s="11"/>
      <c r="D142" s="11"/>
      <c r="E142" s="11"/>
      <c r="F142" s="4" t="s">
        <v>14</v>
      </c>
      <c r="G142" s="5"/>
      <c r="H142" s="5"/>
      <c r="I142" s="5">
        <v>11900</v>
      </c>
      <c r="J142" s="5">
        <f t="shared" si="61"/>
        <v>11900</v>
      </c>
      <c r="K142" s="5"/>
      <c r="L142" s="5"/>
      <c r="M142" s="5"/>
      <c r="N142" s="5">
        <f t="shared" si="67"/>
        <v>0</v>
      </c>
      <c r="O142" s="5">
        <f t="shared" si="68"/>
        <v>0</v>
      </c>
      <c r="P142" s="5">
        <f t="shared" si="69"/>
        <v>0</v>
      </c>
      <c r="Q142" s="5">
        <f t="shared" si="70"/>
        <v>11900</v>
      </c>
      <c r="R142" s="5">
        <f t="shared" si="71"/>
        <v>11900</v>
      </c>
    </row>
    <row r="143" spans="1:18" ht="155.25" customHeight="1" x14ac:dyDescent="0.25">
      <c r="A143" s="22"/>
      <c r="B143" s="22"/>
      <c r="C143" s="11" t="s">
        <v>197</v>
      </c>
      <c r="D143" s="11" t="s">
        <v>198</v>
      </c>
      <c r="E143" s="11" t="s">
        <v>19</v>
      </c>
      <c r="F143" s="4" t="s">
        <v>13</v>
      </c>
      <c r="G143" s="5"/>
      <c r="H143" s="5"/>
      <c r="I143" s="5"/>
      <c r="J143" s="5">
        <f t="shared" si="61"/>
        <v>0</v>
      </c>
      <c r="K143" s="5"/>
      <c r="L143" s="5"/>
      <c r="M143" s="5"/>
      <c r="N143" s="5">
        <f t="shared" si="67"/>
        <v>0</v>
      </c>
      <c r="O143" s="5">
        <f t="shared" si="68"/>
        <v>0</v>
      </c>
      <c r="P143" s="5">
        <f t="shared" si="69"/>
        <v>0</v>
      </c>
      <c r="Q143" s="5">
        <f t="shared" si="70"/>
        <v>0</v>
      </c>
      <c r="R143" s="5">
        <f t="shared" si="71"/>
        <v>0</v>
      </c>
    </row>
    <row r="144" spans="1:18" x14ac:dyDescent="0.25">
      <c r="A144" s="16"/>
      <c r="B144" s="16"/>
      <c r="C144" s="11"/>
      <c r="D144" s="11"/>
      <c r="E144" s="11"/>
      <c r="F144" s="4" t="s">
        <v>14</v>
      </c>
      <c r="G144" s="5"/>
      <c r="H144" s="5"/>
      <c r="I144" s="5"/>
      <c r="J144" s="5">
        <f t="shared" si="61"/>
        <v>0</v>
      </c>
      <c r="K144" s="5"/>
      <c r="L144" s="5"/>
      <c r="M144" s="5"/>
      <c r="N144" s="5">
        <f t="shared" si="67"/>
        <v>0</v>
      </c>
      <c r="O144" s="5">
        <f t="shared" si="68"/>
        <v>0</v>
      </c>
      <c r="P144" s="5">
        <f t="shared" si="69"/>
        <v>0</v>
      </c>
      <c r="Q144" s="5">
        <f t="shared" si="70"/>
        <v>0</v>
      </c>
      <c r="R144" s="5">
        <f t="shared" si="71"/>
        <v>0</v>
      </c>
    </row>
    <row r="145" spans="1:18" x14ac:dyDescent="0.25">
      <c r="A145" s="13" t="s">
        <v>92</v>
      </c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</row>
    <row r="146" spans="1:18" ht="109.9" customHeight="1" x14ac:dyDescent="0.25">
      <c r="A146" s="11">
        <v>20</v>
      </c>
      <c r="B146" s="11" t="s">
        <v>93</v>
      </c>
      <c r="C146" s="11" t="s">
        <v>199</v>
      </c>
      <c r="D146" s="11" t="s">
        <v>94</v>
      </c>
      <c r="E146" s="11" t="s">
        <v>27</v>
      </c>
      <c r="F146" s="4" t="s">
        <v>13</v>
      </c>
      <c r="G146" s="5"/>
      <c r="H146" s="5"/>
      <c r="I146" s="5"/>
      <c r="J146" s="5">
        <f t="shared" si="61"/>
        <v>0</v>
      </c>
      <c r="K146" s="5"/>
      <c r="L146" s="5"/>
      <c r="M146" s="5"/>
      <c r="N146" s="5">
        <f t="shared" ref="N146" si="72">K146+L146+M146</f>
        <v>0</v>
      </c>
      <c r="O146" s="5">
        <f t="shared" ref="O146" si="73">G146-K146</f>
        <v>0</v>
      </c>
      <c r="P146" s="5">
        <f t="shared" ref="P146" si="74">H146-L146</f>
        <v>0</v>
      </c>
      <c r="Q146" s="5">
        <f t="shared" ref="Q146" si="75">I146-M146</f>
        <v>0</v>
      </c>
      <c r="R146" s="5">
        <f t="shared" ref="R146" si="76">J146-N146</f>
        <v>0</v>
      </c>
    </row>
    <row r="147" spans="1:18" x14ac:dyDescent="0.25">
      <c r="A147" s="11"/>
      <c r="B147" s="11"/>
      <c r="C147" s="11"/>
      <c r="D147" s="11"/>
      <c r="E147" s="11"/>
      <c r="F147" s="4" t="s">
        <v>14</v>
      </c>
      <c r="G147" s="5"/>
      <c r="H147" s="5"/>
      <c r="I147" s="5"/>
      <c r="J147" s="5">
        <f t="shared" si="61"/>
        <v>0</v>
      </c>
      <c r="K147" s="5"/>
      <c r="L147" s="5"/>
      <c r="M147" s="5"/>
      <c r="N147" s="5">
        <f t="shared" ref="N147:N153" si="77">K147+L147+M147</f>
        <v>0</v>
      </c>
      <c r="O147" s="5">
        <f t="shared" ref="O147:O153" si="78">G147-K147</f>
        <v>0</v>
      </c>
      <c r="P147" s="5">
        <f t="shared" ref="P147:P153" si="79">H147-L147</f>
        <v>0</v>
      </c>
      <c r="Q147" s="5">
        <f t="shared" ref="Q147:Q153" si="80">I147-M147</f>
        <v>0</v>
      </c>
      <c r="R147" s="5">
        <f t="shared" ref="R147:R153" si="81">J147-N147</f>
        <v>0</v>
      </c>
    </row>
    <row r="148" spans="1:18" x14ac:dyDescent="0.25">
      <c r="A148" s="11"/>
      <c r="B148" s="11"/>
      <c r="C148" s="11" t="s">
        <v>200</v>
      </c>
      <c r="D148" s="11" t="s">
        <v>95</v>
      </c>
      <c r="E148" s="11" t="s">
        <v>22</v>
      </c>
      <c r="F148" s="4" t="s">
        <v>13</v>
      </c>
      <c r="G148" s="5"/>
      <c r="H148" s="5"/>
      <c r="I148" s="5"/>
      <c r="J148" s="5">
        <f t="shared" si="61"/>
        <v>0</v>
      </c>
      <c r="K148" s="5"/>
      <c r="L148" s="5"/>
      <c r="M148" s="5"/>
      <c r="N148" s="5">
        <f t="shared" si="77"/>
        <v>0</v>
      </c>
      <c r="O148" s="5">
        <f t="shared" si="78"/>
        <v>0</v>
      </c>
      <c r="P148" s="5">
        <f t="shared" si="79"/>
        <v>0</v>
      </c>
      <c r="Q148" s="5">
        <f t="shared" si="80"/>
        <v>0</v>
      </c>
      <c r="R148" s="5">
        <f t="shared" si="81"/>
        <v>0</v>
      </c>
    </row>
    <row r="149" spans="1:18" ht="80.25" customHeight="1" x14ac:dyDescent="0.25">
      <c r="A149" s="11"/>
      <c r="B149" s="11"/>
      <c r="C149" s="11"/>
      <c r="D149" s="11"/>
      <c r="E149" s="11"/>
      <c r="F149" s="4" t="s">
        <v>14</v>
      </c>
      <c r="G149" s="5"/>
      <c r="H149" s="5"/>
      <c r="I149" s="5"/>
      <c r="J149" s="5">
        <f t="shared" si="61"/>
        <v>0</v>
      </c>
      <c r="K149" s="5"/>
      <c r="L149" s="5"/>
      <c r="M149" s="5"/>
      <c r="N149" s="5">
        <f t="shared" si="77"/>
        <v>0</v>
      </c>
      <c r="O149" s="5">
        <f t="shared" si="78"/>
        <v>0</v>
      </c>
      <c r="P149" s="5">
        <f t="shared" si="79"/>
        <v>0</v>
      </c>
      <c r="Q149" s="5">
        <f t="shared" si="80"/>
        <v>0</v>
      </c>
      <c r="R149" s="5">
        <f t="shared" si="81"/>
        <v>0</v>
      </c>
    </row>
    <row r="150" spans="1:18" x14ac:dyDescent="0.25">
      <c r="A150" s="11"/>
      <c r="B150" s="11"/>
      <c r="C150" s="11" t="s">
        <v>201</v>
      </c>
      <c r="D150" s="11" t="s">
        <v>95</v>
      </c>
      <c r="E150" s="11" t="s">
        <v>28</v>
      </c>
      <c r="F150" s="4" t="s">
        <v>13</v>
      </c>
      <c r="G150" s="5"/>
      <c r="H150" s="5"/>
      <c r="I150" s="5"/>
      <c r="J150" s="5">
        <f t="shared" si="61"/>
        <v>0</v>
      </c>
      <c r="K150" s="5"/>
      <c r="L150" s="5"/>
      <c r="M150" s="5"/>
      <c r="N150" s="5">
        <f t="shared" si="77"/>
        <v>0</v>
      </c>
      <c r="O150" s="5">
        <f t="shared" si="78"/>
        <v>0</v>
      </c>
      <c r="P150" s="5">
        <f t="shared" si="79"/>
        <v>0</v>
      </c>
      <c r="Q150" s="5">
        <f t="shared" si="80"/>
        <v>0</v>
      </c>
      <c r="R150" s="5">
        <f t="shared" si="81"/>
        <v>0</v>
      </c>
    </row>
    <row r="151" spans="1:18" ht="46.5" customHeight="1" x14ac:dyDescent="0.25">
      <c r="A151" s="11"/>
      <c r="B151" s="11"/>
      <c r="C151" s="11"/>
      <c r="D151" s="11"/>
      <c r="E151" s="11"/>
      <c r="F151" s="4" t="s">
        <v>14</v>
      </c>
      <c r="G151" s="5"/>
      <c r="H151" s="5"/>
      <c r="I151" s="5">
        <v>200000</v>
      </c>
      <c r="J151" s="5">
        <f t="shared" si="61"/>
        <v>200000</v>
      </c>
      <c r="K151" s="5"/>
      <c r="L151" s="5"/>
      <c r="M151" s="5"/>
      <c r="N151" s="5">
        <f t="shared" si="77"/>
        <v>0</v>
      </c>
      <c r="O151" s="5">
        <f t="shared" si="78"/>
        <v>0</v>
      </c>
      <c r="P151" s="5">
        <f t="shared" si="79"/>
        <v>0</v>
      </c>
      <c r="Q151" s="5">
        <f t="shared" si="80"/>
        <v>200000</v>
      </c>
      <c r="R151" s="5">
        <f t="shared" si="81"/>
        <v>200000</v>
      </c>
    </row>
    <row r="152" spans="1:18" ht="39.75" customHeight="1" x14ac:dyDescent="0.25">
      <c r="A152" s="11"/>
      <c r="B152" s="11"/>
      <c r="C152" s="11" t="s">
        <v>202</v>
      </c>
      <c r="D152" s="11" t="s">
        <v>95</v>
      </c>
      <c r="E152" s="11" t="s">
        <v>22</v>
      </c>
      <c r="F152" s="4" t="s">
        <v>13</v>
      </c>
      <c r="G152" s="5"/>
      <c r="H152" s="5"/>
      <c r="I152" s="5">
        <v>2000000</v>
      </c>
      <c r="J152" s="5">
        <f t="shared" si="61"/>
        <v>2000000</v>
      </c>
      <c r="K152" s="5"/>
      <c r="L152" s="5"/>
      <c r="M152" s="5"/>
      <c r="N152" s="5">
        <f t="shared" si="77"/>
        <v>0</v>
      </c>
      <c r="O152" s="5">
        <f t="shared" si="78"/>
        <v>0</v>
      </c>
      <c r="P152" s="5">
        <f t="shared" si="79"/>
        <v>0</v>
      </c>
      <c r="Q152" s="5">
        <f t="shared" si="80"/>
        <v>2000000</v>
      </c>
      <c r="R152" s="5">
        <f t="shared" si="81"/>
        <v>2000000</v>
      </c>
    </row>
    <row r="153" spans="1:18" ht="48.95" customHeight="1" x14ac:dyDescent="0.25">
      <c r="A153" s="11"/>
      <c r="B153" s="11"/>
      <c r="C153" s="11"/>
      <c r="D153" s="11"/>
      <c r="E153" s="11"/>
      <c r="F153" s="4" t="s">
        <v>14</v>
      </c>
      <c r="G153" s="5"/>
      <c r="H153" s="5"/>
      <c r="I153" s="5">
        <v>168000</v>
      </c>
      <c r="J153" s="5">
        <f t="shared" si="61"/>
        <v>168000</v>
      </c>
      <c r="K153" s="5"/>
      <c r="L153" s="5"/>
      <c r="M153" s="5"/>
      <c r="N153" s="5">
        <f t="shared" si="77"/>
        <v>0</v>
      </c>
      <c r="O153" s="5">
        <f t="shared" si="78"/>
        <v>0</v>
      </c>
      <c r="P153" s="5">
        <f t="shared" si="79"/>
        <v>0</v>
      </c>
      <c r="Q153" s="5">
        <f t="shared" si="80"/>
        <v>168000</v>
      </c>
      <c r="R153" s="5">
        <f t="shared" si="81"/>
        <v>168000</v>
      </c>
    </row>
    <row r="154" spans="1:18" x14ac:dyDescent="0.25">
      <c r="A154" s="13" t="s">
        <v>96</v>
      </c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</row>
    <row r="155" spans="1:18" ht="102.75" customHeight="1" x14ac:dyDescent="0.25">
      <c r="A155" s="11">
        <v>21</v>
      </c>
      <c r="B155" s="11" t="s">
        <v>97</v>
      </c>
      <c r="C155" s="11" t="s">
        <v>203</v>
      </c>
      <c r="D155" s="11" t="s">
        <v>99</v>
      </c>
      <c r="E155" s="11" t="s">
        <v>98</v>
      </c>
      <c r="F155" s="4" t="s">
        <v>13</v>
      </c>
      <c r="G155" s="5"/>
      <c r="H155" s="5"/>
      <c r="I155" s="5"/>
      <c r="J155" s="5">
        <f t="shared" si="61"/>
        <v>0</v>
      </c>
      <c r="K155" s="5"/>
      <c r="L155" s="5"/>
      <c r="M155" s="5"/>
      <c r="N155" s="5">
        <f t="shared" ref="N155" si="82">K155+L155+M155</f>
        <v>0</v>
      </c>
      <c r="O155" s="5">
        <f t="shared" ref="O155" si="83">G155-K155</f>
        <v>0</v>
      </c>
      <c r="P155" s="5">
        <f t="shared" ref="P155" si="84">H155-L155</f>
        <v>0</v>
      </c>
      <c r="Q155" s="5">
        <f t="shared" ref="Q155" si="85">I155-M155</f>
        <v>0</v>
      </c>
      <c r="R155" s="5">
        <f t="shared" ref="R155" si="86">J155-N155</f>
        <v>0</v>
      </c>
    </row>
    <row r="156" spans="1:18" ht="46.5" customHeight="1" x14ac:dyDescent="0.25">
      <c r="A156" s="11"/>
      <c r="B156" s="11"/>
      <c r="C156" s="11"/>
      <c r="D156" s="11"/>
      <c r="E156" s="11"/>
      <c r="F156" s="4" t="s">
        <v>14</v>
      </c>
      <c r="G156" s="5"/>
      <c r="H156" s="5"/>
      <c r="I156" s="5"/>
      <c r="J156" s="5">
        <f t="shared" si="61"/>
        <v>0</v>
      </c>
      <c r="K156" s="5"/>
      <c r="L156" s="5"/>
      <c r="M156" s="5"/>
      <c r="N156" s="5">
        <f t="shared" ref="N156:N168" si="87">K156+L156+M156</f>
        <v>0</v>
      </c>
      <c r="O156" s="5">
        <f t="shared" ref="O156:O168" si="88">G156-K156</f>
        <v>0</v>
      </c>
      <c r="P156" s="5">
        <f t="shared" ref="P156:P168" si="89">H156-L156</f>
        <v>0</v>
      </c>
      <c r="Q156" s="5">
        <f t="shared" ref="Q156:Q168" si="90">I156-M156</f>
        <v>0</v>
      </c>
      <c r="R156" s="5">
        <f t="shared" ref="R156:R168" si="91">J156-N156</f>
        <v>0</v>
      </c>
    </row>
    <row r="157" spans="1:18" ht="168" customHeight="1" x14ac:dyDescent="0.25">
      <c r="A157" s="11"/>
      <c r="B157" s="11"/>
      <c r="C157" s="11" t="s">
        <v>204</v>
      </c>
      <c r="D157" s="11" t="s">
        <v>100</v>
      </c>
      <c r="E157" s="11" t="s">
        <v>98</v>
      </c>
      <c r="F157" s="4" t="s">
        <v>13</v>
      </c>
      <c r="G157" s="5"/>
      <c r="H157" s="5"/>
      <c r="I157" s="5"/>
      <c r="J157" s="5">
        <f t="shared" si="61"/>
        <v>0</v>
      </c>
      <c r="K157" s="5"/>
      <c r="L157" s="5"/>
      <c r="M157" s="5"/>
      <c r="N157" s="5">
        <f t="shared" si="87"/>
        <v>0</v>
      </c>
      <c r="O157" s="5">
        <f t="shared" si="88"/>
        <v>0</v>
      </c>
      <c r="P157" s="5">
        <f t="shared" si="89"/>
        <v>0</v>
      </c>
      <c r="Q157" s="5">
        <f t="shared" si="90"/>
        <v>0</v>
      </c>
      <c r="R157" s="5">
        <f t="shared" si="91"/>
        <v>0</v>
      </c>
    </row>
    <row r="158" spans="1:18" ht="20.25" customHeight="1" x14ac:dyDescent="0.25">
      <c r="A158" s="11"/>
      <c r="B158" s="11"/>
      <c r="C158" s="11"/>
      <c r="D158" s="11"/>
      <c r="E158" s="11"/>
      <c r="F158" s="4" t="s">
        <v>14</v>
      </c>
      <c r="G158" s="5"/>
      <c r="H158" s="5"/>
      <c r="I158" s="5"/>
      <c r="J158" s="5">
        <f t="shared" si="61"/>
        <v>0</v>
      </c>
      <c r="K158" s="5"/>
      <c r="L158" s="5"/>
      <c r="M158" s="5"/>
      <c r="N158" s="5">
        <f t="shared" si="87"/>
        <v>0</v>
      </c>
      <c r="O158" s="5">
        <f t="shared" si="88"/>
        <v>0</v>
      </c>
      <c r="P158" s="5">
        <f t="shared" si="89"/>
        <v>0</v>
      </c>
      <c r="Q158" s="5">
        <f t="shared" si="90"/>
        <v>0</v>
      </c>
      <c r="R158" s="5">
        <f t="shared" si="91"/>
        <v>0</v>
      </c>
    </row>
    <row r="159" spans="1:18" ht="226.5" customHeight="1" x14ac:dyDescent="0.25">
      <c r="A159" s="11"/>
      <c r="B159" s="11"/>
      <c r="C159" s="11" t="s">
        <v>205</v>
      </c>
      <c r="D159" s="11" t="s">
        <v>136</v>
      </c>
      <c r="E159" s="11" t="s">
        <v>101</v>
      </c>
      <c r="F159" s="4" t="s">
        <v>13</v>
      </c>
      <c r="G159" s="5"/>
      <c r="H159" s="5"/>
      <c r="I159" s="5"/>
      <c r="J159" s="5">
        <f t="shared" si="61"/>
        <v>0</v>
      </c>
      <c r="K159" s="5"/>
      <c r="L159" s="5"/>
      <c r="M159" s="5"/>
      <c r="N159" s="5">
        <f t="shared" si="87"/>
        <v>0</v>
      </c>
      <c r="O159" s="5">
        <f t="shared" si="88"/>
        <v>0</v>
      </c>
      <c r="P159" s="5">
        <f t="shared" si="89"/>
        <v>0</v>
      </c>
      <c r="Q159" s="5">
        <f t="shared" si="90"/>
        <v>0</v>
      </c>
      <c r="R159" s="5">
        <f t="shared" si="91"/>
        <v>0</v>
      </c>
    </row>
    <row r="160" spans="1:18" ht="28.5" customHeight="1" x14ac:dyDescent="0.25">
      <c r="A160" s="11"/>
      <c r="B160" s="11"/>
      <c r="C160" s="11"/>
      <c r="D160" s="11"/>
      <c r="E160" s="11"/>
      <c r="F160" s="4" t="s">
        <v>14</v>
      </c>
      <c r="G160" s="5"/>
      <c r="H160" s="5">
        <v>50000</v>
      </c>
      <c r="I160" s="5"/>
      <c r="J160" s="5">
        <f t="shared" si="61"/>
        <v>50000</v>
      </c>
      <c r="K160" s="5"/>
      <c r="L160" s="5">
        <v>50000</v>
      </c>
      <c r="M160" s="5"/>
      <c r="N160" s="5">
        <f t="shared" si="87"/>
        <v>50000</v>
      </c>
      <c r="O160" s="5">
        <f t="shared" si="88"/>
        <v>0</v>
      </c>
      <c r="P160" s="5">
        <f t="shared" si="89"/>
        <v>0</v>
      </c>
      <c r="Q160" s="5">
        <f t="shared" si="90"/>
        <v>0</v>
      </c>
      <c r="R160" s="5">
        <f t="shared" si="91"/>
        <v>0</v>
      </c>
    </row>
    <row r="161" spans="1:18" ht="129.6" customHeight="1" x14ac:dyDescent="0.25">
      <c r="A161" s="11">
        <v>22</v>
      </c>
      <c r="B161" s="11" t="s">
        <v>102</v>
      </c>
      <c r="C161" s="11" t="s">
        <v>206</v>
      </c>
      <c r="D161" s="11" t="s">
        <v>103</v>
      </c>
      <c r="E161" s="11" t="s">
        <v>22</v>
      </c>
      <c r="F161" s="4" t="s">
        <v>13</v>
      </c>
      <c r="G161" s="5"/>
      <c r="H161" s="5"/>
      <c r="I161" s="5"/>
      <c r="J161" s="5">
        <f t="shared" si="61"/>
        <v>0</v>
      </c>
      <c r="K161" s="5"/>
      <c r="L161" s="5"/>
      <c r="M161" s="5"/>
      <c r="N161" s="5">
        <f t="shared" si="87"/>
        <v>0</v>
      </c>
      <c r="O161" s="5">
        <f t="shared" si="88"/>
        <v>0</v>
      </c>
      <c r="P161" s="5">
        <f t="shared" si="89"/>
        <v>0</v>
      </c>
      <c r="Q161" s="5">
        <f t="shared" si="90"/>
        <v>0</v>
      </c>
      <c r="R161" s="5">
        <f t="shared" si="91"/>
        <v>0</v>
      </c>
    </row>
    <row r="162" spans="1:18" x14ac:dyDescent="0.25">
      <c r="A162" s="11"/>
      <c r="B162" s="11"/>
      <c r="C162" s="11"/>
      <c r="D162" s="11"/>
      <c r="E162" s="11"/>
      <c r="F162" s="4" t="s">
        <v>14</v>
      </c>
      <c r="G162" s="5"/>
      <c r="H162" s="5"/>
      <c r="I162" s="5"/>
      <c r="J162" s="5">
        <f t="shared" si="61"/>
        <v>0</v>
      </c>
      <c r="K162" s="5"/>
      <c r="L162" s="5"/>
      <c r="M162" s="5"/>
      <c r="N162" s="5">
        <f t="shared" si="87"/>
        <v>0</v>
      </c>
      <c r="O162" s="5">
        <f t="shared" si="88"/>
        <v>0</v>
      </c>
      <c r="P162" s="5">
        <f t="shared" si="89"/>
        <v>0</v>
      </c>
      <c r="Q162" s="5">
        <f t="shared" si="90"/>
        <v>0</v>
      </c>
      <c r="R162" s="5">
        <f t="shared" si="91"/>
        <v>0</v>
      </c>
    </row>
    <row r="163" spans="1:18" ht="86.45" customHeight="1" x14ac:dyDescent="0.25">
      <c r="A163" s="11"/>
      <c r="B163" s="11"/>
      <c r="C163" s="11" t="s">
        <v>207</v>
      </c>
      <c r="D163" s="11" t="s">
        <v>104</v>
      </c>
      <c r="E163" s="11" t="s">
        <v>22</v>
      </c>
      <c r="F163" s="4" t="s">
        <v>13</v>
      </c>
      <c r="G163" s="5"/>
      <c r="H163" s="5"/>
      <c r="I163" s="5"/>
      <c r="J163" s="5">
        <f t="shared" si="61"/>
        <v>0</v>
      </c>
      <c r="K163" s="5"/>
      <c r="L163" s="5"/>
      <c r="M163" s="5"/>
      <c r="N163" s="5">
        <f t="shared" si="87"/>
        <v>0</v>
      </c>
      <c r="O163" s="5">
        <f t="shared" si="88"/>
        <v>0</v>
      </c>
      <c r="P163" s="5">
        <f t="shared" si="89"/>
        <v>0</v>
      </c>
      <c r="Q163" s="5">
        <f t="shared" si="90"/>
        <v>0</v>
      </c>
      <c r="R163" s="5">
        <f t="shared" si="91"/>
        <v>0</v>
      </c>
    </row>
    <row r="164" spans="1:18" ht="27.75" customHeight="1" x14ac:dyDescent="0.25">
      <c r="A164" s="11"/>
      <c r="B164" s="11"/>
      <c r="C164" s="11"/>
      <c r="D164" s="11"/>
      <c r="E164" s="11"/>
      <c r="F164" s="4" t="s">
        <v>14</v>
      </c>
      <c r="G164" s="5"/>
      <c r="H164" s="5"/>
      <c r="I164" s="5"/>
      <c r="J164" s="5">
        <f t="shared" si="61"/>
        <v>0</v>
      </c>
      <c r="K164" s="5"/>
      <c r="L164" s="5"/>
      <c r="M164" s="5"/>
      <c r="N164" s="5">
        <f t="shared" si="87"/>
        <v>0</v>
      </c>
      <c r="O164" s="5">
        <f t="shared" si="88"/>
        <v>0</v>
      </c>
      <c r="P164" s="5">
        <f t="shared" si="89"/>
        <v>0</v>
      </c>
      <c r="Q164" s="5">
        <f t="shared" si="90"/>
        <v>0</v>
      </c>
      <c r="R164" s="5">
        <f t="shared" si="91"/>
        <v>0</v>
      </c>
    </row>
    <row r="165" spans="1:18" x14ac:dyDescent="0.25">
      <c r="A165" s="11"/>
      <c r="B165" s="11"/>
      <c r="C165" s="11" t="s">
        <v>208</v>
      </c>
      <c r="D165" s="11" t="s">
        <v>210</v>
      </c>
      <c r="E165" s="11" t="s">
        <v>27</v>
      </c>
      <c r="F165" s="4" t="s">
        <v>13</v>
      </c>
      <c r="G165" s="5"/>
      <c r="H165" s="5"/>
      <c r="I165" s="5"/>
      <c r="J165" s="5">
        <f t="shared" si="61"/>
        <v>0</v>
      </c>
      <c r="K165" s="5"/>
      <c r="L165" s="5"/>
      <c r="M165" s="5"/>
      <c r="N165" s="5">
        <f t="shared" si="87"/>
        <v>0</v>
      </c>
      <c r="O165" s="5">
        <f t="shared" si="88"/>
        <v>0</v>
      </c>
      <c r="P165" s="5">
        <f t="shared" si="89"/>
        <v>0</v>
      </c>
      <c r="Q165" s="5">
        <f t="shared" si="90"/>
        <v>0</v>
      </c>
      <c r="R165" s="5">
        <f t="shared" si="91"/>
        <v>0</v>
      </c>
    </row>
    <row r="166" spans="1:18" ht="45" customHeight="1" x14ac:dyDescent="0.25">
      <c r="A166" s="11"/>
      <c r="B166" s="11"/>
      <c r="C166" s="11"/>
      <c r="D166" s="11"/>
      <c r="E166" s="11"/>
      <c r="F166" s="4" t="s">
        <v>14</v>
      </c>
      <c r="G166" s="5"/>
      <c r="H166" s="5"/>
      <c r="I166" s="5"/>
      <c r="J166" s="5">
        <f t="shared" si="61"/>
        <v>0</v>
      </c>
      <c r="K166" s="5"/>
      <c r="L166" s="5"/>
      <c r="M166" s="5"/>
      <c r="N166" s="5">
        <f t="shared" si="87"/>
        <v>0</v>
      </c>
      <c r="O166" s="5">
        <f t="shared" si="88"/>
        <v>0</v>
      </c>
      <c r="P166" s="5">
        <f t="shared" si="89"/>
        <v>0</v>
      </c>
      <c r="Q166" s="5">
        <f t="shared" si="90"/>
        <v>0</v>
      </c>
      <c r="R166" s="5">
        <f t="shared" si="91"/>
        <v>0</v>
      </c>
    </row>
    <row r="167" spans="1:18" x14ac:dyDescent="0.25">
      <c r="A167" s="11"/>
      <c r="B167" s="11"/>
      <c r="C167" s="11" t="s">
        <v>209</v>
      </c>
      <c r="D167" s="11" t="s">
        <v>65</v>
      </c>
      <c r="E167" s="11" t="s">
        <v>28</v>
      </c>
      <c r="F167" s="4" t="s">
        <v>13</v>
      </c>
      <c r="G167" s="5"/>
      <c r="H167" s="5"/>
      <c r="I167" s="5"/>
      <c r="J167" s="5">
        <f t="shared" si="61"/>
        <v>0</v>
      </c>
      <c r="K167" s="5"/>
      <c r="L167" s="5"/>
      <c r="M167" s="5"/>
      <c r="N167" s="5">
        <f t="shared" si="87"/>
        <v>0</v>
      </c>
      <c r="O167" s="5">
        <f t="shared" si="88"/>
        <v>0</v>
      </c>
      <c r="P167" s="5">
        <f t="shared" si="89"/>
        <v>0</v>
      </c>
      <c r="Q167" s="5">
        <f t="shared" si="90"/>
        <v>0</v>
      </c>
      <c r="R167" s="5">
        <f t="shared" si="91"/>
        <v>0</v>
      </c>
    </row>
    <row r="168" spans="1:18" ht="37.9" customHeight="1" x14ac:dyDescent="0.25">
      <c r="A168" s="11"/>
      <c r="B168" s="11"/>
      <c r="C168" s="11"/>
      <c r="D168" s="11"/>
      <c r="E168" s="11"/>
      <c r="F168" s="4" t="s">
        <v>14</v>
      </c>
      <c r="G168" s="5"/>
      <c r="H168" s="5"/>
      <c r="I168" s="5"/>
      <c r="J168" s="5">
        <f t="shared" si="61"/>
        <v>0</v>
      </c>
      <c r="K168" s="5"/>
      <c r="L168" s="5"/>
      <c r="M168" s="5"/>
      <c r="N168" s="5">
        <f t="shared" si="87"/>
        <v>0</v>
      </c>
      <c r="O168" s="5">
        <f t="shared" si="88"/>
        <v>0</v>
      </c>
      <c r="P168" s="5">
        <f t="shared" si="89"/>
        <v>0</v>
      </c>
      <c r="Q168" s="5">
        <f t="shared" si="90"/>
        <v>0</v>
      </c>
      <c r="R168" s="5">
        <f t="shared" si="91"/>
        <v>0</v>
      </c>
    </row>
    <row r="169" spans="1:18" x14ac:dyDescent="0.25">
      <c r="A169" s="13" t="s">
        <v>105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</row>
    <row r="170" spans="1:18" x14ac:dyDescent="0.25">
      <c r="A170" s="21" t="s">
        <v>106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</row>
    <row r="171" spans="1:18" ht="81.75" customHeight="1" x14ac:dyDescent="0.25">
      <c r="A171" s="26">
        <v>23</v>
      </c>
      <c r="B171" s="15" t="s">
        <v>107</v>
      </c>
      <c r="C171" s="11" t="s">
        <v>211</v>
      </c>
      <c r="D171" s="11" t="s">
        <v>108</v>
      </c>
      <c r="E171" s="11" t="s">
        <v>19</v>
      </c>
      <c r="F171" s="4" t="s">
        <v>13</v>
      </c>
      <c r="G171" s="5"/>
      <c r="H171" s="5"/>
      <c r="I171" s="5"/>
      <c r="J171" s="5">
        <f t="shared" ref="J171" si="92">G171+H171+I171</f>
        <v>0</v>
      </c>
      <c r="K171" s="5"/>
      <c r="L171" s="5"/>
      <c r="M171" s="5"/>
      <c r="N171" s="5">
        <f t="shared" ref="N171" si="93">K171+L171+M171</f>
        <v>0</v>
      </c>
      <c r="O171" s="5">
        <f t="shared" ref="O171" si="94">G171-K171</f>
        <v>0</v>
      </c>
      <c r="P171" s="5">
        <f t="shared" ref="P171" si="95">H171-L171</f>
        <v>0</v>
      </c>
      <c r="Q171" s="5">
        <f t="shared" ref="Q171" si="96">I171-M171</f>
        <v>0</v>
      </c>
      <c r="R171" s="5">
        <f t="shared" ref="R171" si="97">J171-N171</f>
        <v>0</v>
      </c>
    </row>
    <row r="172" spans="1:18" x14ac:dyDescent="0.25">
      <c r="A172" s="27"/>
      <c r="B172" s="22"/>
      <c r="C172" s="11"/>
      <c r="D172" s="11"/>
      <c r="E172" s="11"/>
      <c r="F172" s="4" t="s">
        <v>14</v>
      </c>
      <c r="G172" s="5"/>
      <c r="H172" s="5"/>
      <c r="I172" s="5"/>
      <c r="J172" s="5">
        <f t="shared" ref="J172:J180" si="98">G172+H172+I172</f>
        <v>0</v>
      </c>
      <c r="K172" s="5"/>
      <c r="L172" s="5"/>
      <c r="M172" s="5"/>
      <c r="N172" s="5">
        <f t="shared" ref="N172:N180" si="99">K172+L172+M172</f>
        <v>0</v>
      </c>
      <c r="O172" s="5">
        <f t="shared" ref="O172:O180" si="100">G172-K172</f>
        <v>0</v>
      </c>
      <c r="P172" s="5">
        <f t="shared" ref="P172:P180" si="101">H172-L172</f>
        <v>0</v>
      </c>
      <c r="Q172" s="5">
        <f t="shared" ref="Q172:Q180" si="102">I172-M172</f>
        <v>0</v>
      </c>
      <c r="R172" s="5">
        <f t="shared" ref="R172:R180" si="103">J172-N172</f>
        <v>0</v>
      </c>
    </row>
    <row r="173" spans="1:18" ht="72" customHeight="1" x14ac:dyDescent="0.25">
      <c r="A173" s="27"/>
      <c r="B173" s="22"/>
      <c r="C173" s="15" t="s">
        <v>212</v>
      </c>
      <c r="D173" s="15" t="s">
        <v>62</v>
      </c>
      <c r="E173" s="15" t="s">
        <v>28</v>
      </c>
      <c r="F173" s="4" t="s">
        <v>13</v>
      </c>
      <c r="G173" s="5"/>
      <c r="H173" s="5"/>
      <c r="I173" s="5"/>
      <c r="J173" s="5">
        <f t="shared" si="98"/>
        <v>0</v>
      </c>
      <c r="K173" s="5"/>
      <c r="L173" s="5"/>
      <c r="M173" s="5"/>
      <c r="N173" s="5">
        <f t="shared" si="99"/>
        <v>0</v>
      </c>
      <c r="O173" s="5">
        <f t="shared" si="100"/>
        <v>0</v>
      </c>
      <c r="P173" s="5">
        <f t="shared" si="101"/>
        <v>0</v>
      </c>
      <c r="Q173" s="5">
        <f t="shared" si="102"/>
        <v>0</v>
      </c>
      <c r="R173" s="5">
        <f t="shared" si="103"/>
        <v>0</v>
      </c>
    </row>
    <row r="174" spans="1:18" ht="28.9" customHeight="1" x14ac:dyDescent="0.25">
      <c r="A174" s="28"/>
      <c r="B174" s="16"/>
      <c r="C174" s="16"/>
      <c r="D174" s="16"/>
      <c r="E174" s="16"/>
      <c r="F174" s="4" t="s">
        <v>14</v>
      </c>
      <c r="G174" s="5"/>
      <c r="H174" s="5"/>
      <c r="I174" s="5"/>
      <c r="J174" s="5">
        <f t="shared" si="98"/>
        <v>0</v>
      </c>
      <c r="K174" s="5"/>
      <c r="L174" s="5"/>
      <c r="M174" s="5"/>
      <c r="N174" s="5">
        <f t="shared" si="99"/>
        <v>0</v>
      </c>
      <c r="O174" s="5">
        <f t="shared" si="100"/>
        <v>0</v>
      </c>
      <c r="P174" s="5">
        <f t="shared" si="101"/>
        <v>0</v>
      </c>
      <c r="Q174" s="5">
        <f t="shared" si="102"/>
        <v>0</v>
      </c>
      <c r="R174" s="5">
        <f t="shared" si="103"/>
        <v>0</v>
      </c>
    </row>
    <row r="175" spans="1:18" ht="55.15" customHeight="1" x14ac:dyDescent="0.25">
      <c r="A175" s="11">
        <v>24</v>
      </c>
      <c r="B175" s="11" t="s">
        <v>109</v>
      </c>
      <c r="C175" s="11" t="s">
        <v>214</v>
      </c>
      <c r="D175" s="11" t="s">
        <v>110</v>
      </c>
      <c r="E175" s="11" t="s">
        <v>19</v>
      </c>
      <c r="F175" s="4" t="s">
        <v>13</v>
      </c>
      <c r="G175" s="5"/>
      <c r="H175" s="5"/>
      <c r="I175" s="5"/>
      <c r="J175" s="5">
        <f t="shared" si="98"/>
        <v>0</v>
      </c>
      <c r="K175" s="5"/>
      <c r="L175" s="5"/>
      <c r="M175" s="5"/>
      <c r="N175" s="5">
        <f t="shared" si="99"/>
        <v>0</v>
      </c>
      <c r="O175" s="5">
        <f t="shared" si="100"/>
        <v>0</v>
      </c>
      <c r="P175" s="5">
        <f t="shared" si="101"/>
        <v>0</v>
      </c>
      <c r="Q175" s="5">
        <f t="shared" si="102"/>
        <v>0</v>
      </c>
      <c r="R175" s="5">
        <f t="shared" si="103"/>
        <v>0</v>
      </c>
    </row>
    <row r="176" spans="1:18" ht="24" customHeight="1" x14ac:dyDescent="0.25">
      <c r="A176" s="11"/>
      <c r="B176" s="11"/>
      <c r="C176" s="11"/>
      <c r="D176" s="11"/>
      <c r="E176" s="11"/>
      <c r="F176" s="4" t="s">
        <v>14</v>
      </c>
      <c r="G176" s="5"/>
      <c r="H176" s="5"/>
      <c r="I176" s="5"/>
      <c r="J176" s="5">
        <f t="shared" si="98"/>
        <v>0</v>
      </c>
      <c r="K176" s="5"/>
      <c r="L176" s="5"/>
      <c r="M176" s="5"/>
      <c r="N176" s="5">
        <f t="shared" si="99"/>
        <v>0</v>
      </c>
      <c r="O176" s="5">
        <f t="shared" si="100"/>
        <v>0</v>
      </c>
      <c r="P176" s="5">
        <f t="shared" si="101"/>
        <v>0</v>
      </c>
      <c r="Q176" s="5">
        <f t="shared" si="102"/>
        <v>0</v>
      </c>
      <c r="R176" s="5">
        <f t="shared" si="103"/>
        <v>0</v>
      </c>
    </row>
    <row r="177" spans="1:18" ht="144" customHeight="1" x14ac:dyDescent="0.25">
      <c r="A177" s="11"/>
      <c r="B177" s="11"/>
      <c r="C177" s="11" t="s">
        <v>215</v>
      </c>
      <c r="D177" s="11" t="s">
        <v>111</v>
      </c>
      <c r="E177" s="11" t="s">
        <v>22</v>
      </c>
      <c r="F177" s="4" t="s">
        <v>13</v>
      </c>
      <c r="G177" s="5"/>
      <c r="H177" s="5"/>
      <c r="I177" s="5"/>
      <c r="J177" s="5">
        <f t="shared" si="98"/>
        <v>0</v>
      </c>
      <c r="K177" s="5"/>
      <c r="L177" s="5"/>
      <c r="M177" s="5"/>
      <c r="N177" s="5">
        <f t="shared" si="99"/>
        <v>0</v>
      </c>
      <c r="O177" s="5">
        <f t="shared" si="100"/>
        <v>0</v>
      </c>
      <c r="P177" s="5">
        <f t="shared" si="101"/>
        <v>0</v>
      </c>
      <c r="Q177" s="5">
        <f t="shared" si="102"/>
        <v>0</v>
      </c>
      <c r="R177" s="5">
        <f t="shared" si="103"/>
        <v>0</v>
      </c>
    </row>
    <row r="178" spans="1:18" x14ac:dyDescent="0.25">
      <c r="A178" s="11"/>
      <c r="B178" s="11"/>
      <c r="C178" s="11"/>
      <c r="D178" s="11"/>
      <c r="E178" s="11"/>
      <c r="F178" s="4" t="s">
        <v>14</v>
      </c>
      <c r="G178" s="5"/>
      <c r="H178" s="5"/>
      <c r="I178" s="5"/>
      <c r="J178" s="5">
        <f t="shared" si="98"/>
        <v>0</v>
      </c>
      <c r="K178" s="5"/>
      <c r="L178" s="5"/>
      <c r="M178" s="5"/>
      <c r="N178" s="5">
        <f t="shared" si="99"/>
        <v>0</v>
      </c>
      <c r="O178" s="5">
        <f t="shared" si="100"/>
        <v>0</v>
      </c>
      <c r="P178" s="5">
        <f t="shared" si="101"/>
        <v>0</v>
      </c>
      <c r="Q178" s="5">
        <f t="shared" si="102"/>
        <v>0</v>
      </c>
      <c r="R178" s="5">
        <f t="shared" si="103"/>
        <v>0</v>
      </c>
    </row>
    <row r="179" spans="1:18" ht="72" customHeight="1" x14ac:dyDescent="0.25">
      <c r="A179" s="11"/>
      <c r="B179" s="11"/>
      <c r="C179" s="11" t="s">
        <v>216</v>
      </c>
      <c r="D179" s="11" t="s">
        <v>62</v>
      </c>
      <c r="E179" s="4"/>
      <c r="F179" s="4" t="s">
        <v>13</v>
      </c>
      <c r="G179" s="5"/>
      <c r="H179" s="5"/>
      <c r="I179" s="5"/>
      <c r="J179" s="5">
        <f t="shared" si="98"/>
        <v>0</v>
      </c>
      <c r="K179" s="5"/>
      <c r="L179" s="5"/>
      <c r="M179" s="5"/>
      <c r="N179" s="5">
        <f t="shared" si="99"/>
        <v>0</v>
      </c>
      <c r="O179" s="5">
        <f t="shared" si="100"/>
        <v>0</v>
      </c>
      <c r="P179" s="5">
        <f t="shared" si="101"/>
        <v>0</v>
      </c>
      <c r="Q179" s="5">
        <f t="shared" si="102"/>
        <v>0</v>
      </c>
      <c r="R179" s="5">
        <f t="shared" si="103"/>
        <v>0</v>
      </c>
    </row>
    <row r="180" spans="1:18" x14ac:dyDescent="0.25">
      <c r="A180" s="11"/>
      <c r="B180" s="11"/>
      <c r="C180" s="11"/>
      <c r="D180" s="11"/>
      <c r="E180" s="4"/>
      <c r="F180" s="4" t="s">
        <v>14</v>
      </c>
      <c r="G180" s="5"/>
      <c r="H180" s="5"/>
      <c r="I180" s="5"/>
      <c r="J180" s="5">
        <f t="shared" si="98"/>
        <v>0</v>
      </c>
      <c r="K180" s="5"/>
      <c r="L180" s="5"/>
      <c r="M180" s="5"/>
      <c r="N180" s="5">
        <f t="shared" si="99"/>
        <v>0</v>
      </c>
      <c r="O180" s="5">
        <f t="shared" si="100"/>
        <v>0</v>
      </c>
      <c r="P180" s="5">
        <f t="shared" si="101"/>
        <v>0</v>
      </c>
      <c r="Q180" s="5">
        <f t="shared" si="102"/>
        <v>0</v>
      </c>
      <c r="R180" s="5">
        <f t="shared" si="103"/>
        <v>0</v>
      </c>
    </row>
    <row r="181" spans="1:18" x14ac:dyDescent="0.25">
      <c r="A181" s="21" t="s">
        <v>112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</row>
    <row r="182" spans="1:18" x14ac:dyDescent="0.25">
      <c r="A182" s="11">
        <v>25</v>
      </c>
      <c r="B182" s="11" t="s">
        <v>137</v>
      </c>
      <c r="C182" s="11" t="s">
        <v>217</v>
      </c>
      <c r="D182" s="11" t="s">
        <v>113</v>
      </c>
      <c r="E182" s="11" t="s">
        <v>28</v>
      </c>
      <c r="F182" s="4" t="s">
        <v>13</v>
      </c>
      <c r="G182" s="5"/>
      <c r="H182" s="5"/>
      <c r="I182" s="5"/>
      <c r="J182" s="5">
        <f t="shared" ref="J182" si="104">G182+H182+I182</f>
        <v>0</v>
      </c>
      <c r="K182" s="5"/>
      <c r="L182" s="5"/>
      <c r="M182" s="5"/>
      <c r="N182" s="5">
        <f t="shared" ref="N182" si="105">K182+L182+M182</f>
        <v>0</v>
      </c>
      <c r="O182" s="5">
        <f t="shared" ref="O182" si="106">G182-K182</f>
        <v>0</v>
      </c>
      <c r="P182" s="5">
        <f t="shared" ref="P182" si="107">H182-L182</f>
        <v>0</v>
      </c>
      <c r="Q182" s="5">
        <f t="shared" ref="Q182" si="108">I182-M182</f>
        <v>0</v>
      </c>
      <c r="R182" s="5">
        <f t="shared" ref="R182" si="109">J182-N182</f>
        <v>0</v>
      </c>
    </row>
    <row r="183" spans="1:18" ht="63.95" customHeight="1" x14ac:dyDescent="0.25">
      <c r="A183" s="11"/>
      <c r="B183" s="11"/>
      <c r="C183" s="11"/>
      <c r="D183" s="11"/>
      <c r="E183" s="11"/>
      <c r="F183" s="4" t="s">
        <v>14</v>
      </c>
      <c r="G183" s="5"/>
      <c r="H183" s="5"/>
      <c r="I183" s="5"/>
      <c r="J183" s="5">
        <f t="shared" ref="J183:J193" si="110">G183+H183+I183</f>
        <v>0</v>
      </c>
      <c r="K183" s="5"/>
      <c r="L183" s="5"/>
      <c r="M183" s="5"/>
      <c r="N183" s="5">
        <f t="shared" ref="N183:N186" si="111">K183+L183+M183</f>
        <v>0</v>
      </c>
      <c r="O183" s="5">
        <f t="shared" ref="O183:O186" si="112">G183-K183</f>
        <v>0</v>
      </c>
      <c r="P183" s="5">
        <f t="shared" ref="P183:P186" si="113">H183-L183</f>
        <v>0</v>
      </c>
      <c r="Q183" s="5">
        <f t="shared" ref="Q183:Q186" si="114">I183-M183</f>
        <v>0</v>
      </c>
      <c r="R183" s="5">
        <f t="shared" ref="R183:R186" si="115">J183-N183</f>
        <v>0</v>
      </c>
    </row>
    <row r="184" spans="1:18" ht="186" customHeight="1" x14ac:dyDescent="0.25">
      <c r="A184" s="11"/>
      <c r="B184" s="11"/>
      <c r="C184" s="11" t="s">
        <v>218</v>
      </c>
      <c r="D184" s="11" t="s">
        <v>114</v>
      </c>
      <c r="E184" s="11" t="s">
        <v>22</v>
      </c>
      <c r="F184" s="4" t="s">
        <v>13</v>
      </c>
      <c r="G184" s="5"/>
      <c r="H184" s="5"/>
      <c r="I184" s="5"/>
      <c r="J184" s="5">
        <f t="shared" si="110"/>
        <v>0</v>
      </c>
      <c r="K184" s="5"/>
      <c r="L184" s="5"/>
      <c r="M184" s="5"/>
      <c r="N184" s="5">
        <f t="shared" si="111"/>
        <v>0</v>
      </c>
      <c r="O184" s="5">
        <f t="shared" si="112"/>
        <v>0</v>
      </c>
      <c r="P184" s="5">
        <f t="shared" si="113"/>
        <v>0</v>
      </c>
      <c r="Q184" s="5">
        <f t="shared" si="114"/>
        <v>0</v>
      </c>
      <c r="R184" s="5">
        <f t="shared" si="115"/>
        <v>0</v>
      </c>
    </row>
    <row r="185" spans="1:18" ht="30.75" customHeight="1" x14ac:dyDescent="0.25">
      <c r="A185" s="11"/>
      <c r="B185" s="11"/>
      <c r="C185" s="11"/>
      <c r="D185" s="11"/>
      <c r="E185" s="11"/>
      <c r="F185" s="4" t="s">
        <v>14</v>
      </c>
      <c r="G185" s="5"/>
      <c r="H185" s="5"/>
      <c r="I185" s="5"/>
      <c r="J185" s="5">
        <f t="shared" si="110"/>
        <v>0</v>
      </c>
      <c r="K185" s="5"/>
      <c r="L185" s="5"/>
      <c r="M185" s="5"/>
      <c r="N185" s="5">
        <f t="shared" si="111"/>
        <v>0</v>
      </c>
      <c r="O185" s="5">
        <f t="shared" si="112"/>
        <v>0</v>
      </c>
      <c r="P185" s="5">
        <f t="shared" si="113"/>
        <v>0</v>
      </c>
      <c r="Q185" s="5">
        <f t="shared" si="114"/>
        <v>0</v>
      </c>
      <c r="R185" s="5">
        <f t="shared" si="115"/>
        <v>0</v>
      </c>
    </row>
    <row r="186" spans="1:18" x14ac:dyDescent="0.25">
      <c r="A186" s="11"/>
      <c r="B186" s="11"/>
      <c r="C186" s="11" t="s">
        <v>219</v>
      </c>
      <c r="D186" s="11" t="s">
        <v>115</v>
      </c>
      <c r="E186" s="11" t="s">
        <v>22</v>
      </c>
      <c r="F186" s="4" t="s">
        <v>13</v>
      </c>
      <c r="G186" s="5"/>
      <c r="H186" s="5"/>
      <c r="I186" s="5"/>
      <c r="J186" s="5">
        <f t="shared" si="110"/>
        <v>0</v>
      </c>
      <c r="K186" s="5"/>
      <c r="L186" s="5"/>
      <c r="M186" s="5"/>
      <c r="N186" s="5">
        <f t="shared" si="111"/>
        <v>0</v>
      </c>
      <c r="O186" s="5">
        <f t="shared" si="112"/>
        <v>0</v>
      </c>
      <c r="P186" s="5">
        <f t="shared" si="113"/>
        <v>0</v>
      </c>
      <c r="Q186" s="5">
        <f t="shared" si="114"/>
        <v>0</v>
      </c>
      <c r="R186" s="5">
        <f t="shared" si="115"/>
        <v>0</v>
      </c>
    </row>
    <row r="187" spans="1:18" ht="48" customHeight="1" x14ac:dyDescent="0.25">
      <c r="A187" s="11"/>
      <c r="B187" s="11"/>
      <c r="C187" s="11"/>
      <c r="D187" s="11"/>
      <c r="E187" s="11"/>
      <c r="F187" s="4" t="s">
        <v>14</v>
      </c>
      <c r="G187" s="5"/>
      <c r="H187" s="5"/>
      <c r="I187" s="5">
        <v>1500</v>
      </c>
      <c r="J187" s="5">
        <f t="shared" si="110"/>
        <v>1500</v>
      </c>
      <c r="K187" s="5"/>
      <c r="L187" s="5"/>
      <c r="M187" s="5"/>
      <c r="N187" s="5">
        <f t="shared" ref="N187:N193" si="116">K187+L187+M187</f>
        <v>0</v>
      </c>
      <c r="O187" s="5">
        <f t="shared" ref="O187:O193" si="117">G187-K187</f>
        <v>0</v>
      </c>
      <c r="P187" s="5">
        <f t="shared" ref="P187:P193" si="118">H187-L187</f>
        <v>0</v>
      </c>
      <c r="Q187" s="5">
        <f t="shared" ref="Q187:Q193" si="119">I187-M187</f>
        <v>1500</v>
      </c>
      <c r="R187" s="5">
        <f t="shared" ref="R187:R193" si="120">J187-N187</f>
        <v>1500</v>
      </c>
    </row>
    <row r="188" spans="1:18" x14ac:dyDescent="0.25">
      <c r="A188" s="11"/>
      <c r="B188" s="11"/>
      <c r="C188" s="11" t="s">
        <v>220</v>
      </c>
      <c r="D188" s="11" t="s">
        <v>115</v>
      </c>
      <c r="E188" s="11" t="s">
        <v>22</v>
      </c>
      <c r="F188" s="4" t="s">
        <v>13</v>
      </c>
      <c r="G188" s="5"/>
      <c r="H188" s="5"/>
      <c r="I188" s="5"/>
      <c r="J188" s="5">
        <f t="shared" si="110"/>
        <v>0</v>
      </c>
      <c r="K188" s="5"/>
      <c r="L188" s="5"/>
      <c r="M188" s="5"/>
      <c r="N188" s="5">
        <f t="shared" si="116"/>
        <v>0</v>
      </c>
      <c r="O188" s="5">
        <f t="shared" si="117"/>
        <v>0</v>
      </c>
      <c r="P188" s="5">
        <f t="shared" si="118"/>
        <v>0</v>
      </c>
      <c r="Q188" s="5">
        <f t="shared" si="119"/>
        <v>0</v>
      </c>
      <c r="R188" s="5">
        <f t="shared" si="120"/>
        <v>0</v>
      </c>
    </row>
    <row r="189" spans="1:18" ht="81" customHeight="1" x14ac:dyDescent="0.25">
      <c r="A189" s="11"/>
      <c r="B189" s="11"/>
      <c r="C189" s="11"/>
      <c r="D189" s="11"/>
      <c r="E189" s="11"/>
      <c r="F189" s="4" t="s">
        <v>14</v>
      </c>
      <c r="G189" s="5"/>
      <c r="H189" s="5">
        <v>2000</v>
      </c>
      <c r="I189" s="5"/>
      <c r="J189" s="5">
        <f t="shared" si="110"/>
        <v>2000</v>
      </c>
      <c r="K189" s="5"/>
      <c r="L189" s="5">
        <v>2000</v>
      </c>
      <c r="M189" s="5"/>
      <c r="N189" s="5">
        <f t="shared" si="116"/>
        <v>2000</v>
      </c>
      <c r="O189" s="5">
        <f t="shared" si="117"/>
        <v>0</v>
      </c>
      <c r="P189" s="5">
        <f t="shared" si="118"/>
        <v>0</v>
      </c>
      <c r="Q189" s="5">
        <f t="shared" si="119"/>
        <v>0</v>
      </c>
      <c r="R189" s="5">
        <f t="shared" si="120"/>
        <v>0</v>
      </c>
    </row>
    <row r="190" spans="1:18" x14ac:dyDescent="0.25">
      <c r="A190" s="11">
        <v>26</v>
      </c>
      <c r="B190" s="11" t="s">
        <v>116</v>
      </c>
      <c r="C190" s="11" t="s">
        <v>221</v>
      </c>
      <c r="D190" s="11" t="s">
        <v>117</v>
      </c>
      <c r="E190" s="11" t="s">
        <v>28</v>
      </c>
      <c r="F190" s="4" t="s">
        <v>13</v>
      </c>
      <c r="G190" s="5"/>
      <c r="H190" s="5"/>
      <c r="I190" s="5"/>
      <c r="J190" s="5">
        <f t="shared" si="110"/>
        <v>0</v>
      </c>
      <c r="K190" s="5"/>
      <c r="L190" s="5"/>
      <c r="M190" s="5"/>
      <c r="N190" s="5">
        <f t="shared" si="116"/>
        <v>0</v>
      </c>
      <c r="O190" s="5">
        <f t="shared" si="117"/>
        <v>0</v>
      </c>
      <c r="P190" s="5">
        <f t="shared" si="118"/>
        <v>0</v>
      </c>
      <c r="Q190" s="5">
        <f t="shared" si="119"/>
        <v>0</v>
      </c>
      <c r="R190" s="5">
        <f t="shared" si="120"/>
        <v>0</v>
      </c>
    </row>
    <row r="191" spans="1:18" ht="19.5" customHeight="1" x14ac:dyDescent="0.25">
      <c r="A191" s="11"/>
      <c r="B191" s="11"/>
      <c r="C191" s="11"/>
      <c r="D191" s="11"/>
      <c r="E191" s="11"/>
      <c r="F191" s="4" t="s">
        <v>14</v>
      </c>
      <c r="G191" s="5"/>
      <c r="H191" s="5"/>
      <c r="I191" s="5"/>
      <c r="J191" s="5">
        <f t="shared" si="110"/>
        <v>0</v>
      </c>
      <c r="K191" s="5"/>
      <c r="L191" s="5"/>
      <c r="M191" s="5"/>
      <c r="N191" s="5">
        <f t="shared" si="116"/>
        <v>0</v>
      </c>
      <c r="O191" s="5">
        <f t="shared" si="117"/>
        <v>0</v>
      </c>
      <c r="P191" s="5">
        <f t="shared" si="118"/>
        <v>0</v>
      </c>
      <c r="Q191" s="5">
        <f t="shared" si="119"/>
        <v>0</v>
      </c>
      <c r="R191" s="5">
        <f t="shared" si="120"/>
        <v>0</v>
      </c>
    </row>
    <row r="192" spans="1:18" ht="71.25" customHeight="1" x14ac:dyDescent="0.25">
      <c r="A192" s="11"/>
      <c r="B192" s="11"/>
      <c r="C192" s="11" t="s">
        <v>222</v>
      </c>
      <c r="D192" s="11" t="s">
        <v>117</v>
      </c>
      <c r="E192" s="11" t="s">
        <v>118</v>
      </c>
      <c r="F192" s="4" t="s">
        <v>13</v>
      </c>
      <c r="G192" s="5"/>
      <c r="H192" s="5"/>
      <c r="I192" s="5"/>
      <c r="J192" s="5">
        <f t="shared" si="110"/>
        <v>0</v>
      </c>
      <c r="K192" s="5"/>
      <c r="L192" s="5"/>
      <c r="M192" s="5"/>
      <c r="N192" s="5">
        <f t="shared" si="116"/>
        <v>0</v>
      </c>
      <c r="O192" s="5">
        <f t="shared" si="117"/>
        <v>0</v>
      </c>
      <c r="P192" s="5">
        <f t="shared" si="118"/>
        <v>0</v>
      </c>
      <c r="Q192" s="5">
        <f t="shared" si="119"/>
        <v>0</v>
      </c>
      <c r="R192" s="5">
        <f t="shared" si="120"/>
        <v>0</v>
      </c>
    </row>
    <row r="193" spans="1:18" ht="50.45" customHeight="1" x14ac:dyDescent="0.25">
      <c r="A193" s="11"/>
      <c r="B193" s="11"/>
      <c r="C193" s="11"/>
      <c r="D193" s="11"/>
      <c r="E193" s="11"/>
      <c r="F193" s="4" t="s">
        <v>14</v>
      </c>
      <c r="G193" s="5"/>
      <c r="H193" s="5"/>
      <c r="I193" s="5"/>
      <c r="J193" s="5">
        <f t="shared" si="110"/>
        <v>0</v>
      </c>
      <c r="K193" s="5"/>
      <c r="L193" s="5"/>
      <c r="M193" s="5"/>
      <c r="N193" s="5">
        <f t="shared" si="116"/>
        <v>0</v>
      </c>
      <c r="O193" s="5">
        <f t="shared" si="117"/>
        <v>0</v>
      </c>
      <c r="P193" s="5">
        <f t="shared" si="118"/>
        <v>0</v>
      </c>
      <c r="Q193" s="5">
        <f t="shared" si="119"/>
        <v>0</v>
      </c>
      <c r="R193" s="5">
        <f t="shared" si="120"/>
        <v>0</v>
      </c>
    </row>
    <row r="194" spans="1:18" x14ac:dyDescent="0.25">
      <c r="A194" s="21" t="s">
        <v>119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</row>
    <row r="195" spans="1:18" ht="100.9" customHeight="1" x14ac:dyDescent="0.25">
      <c r="A195" s="15">
        <v>27</v>
      </c>
      <c r="B195" s="11" t="s">
        <v>120</v>
      </c>
      <c r="C195" s="11" t="s">
        <v>223</v>
      </c>
      <c r="D195" s="11" t="s">
        <v>121</v>
      </c>
      <c r="E195" s="11" t="s">
        <v>28</v>
      </c>
      <c r="F195" s="4" t="s">
        <v>13</v>
      </c>
      <c r="G195" s="5"/>
      <c r="H195" s="5"/>
      <c r="I195" s="5"/>
      <c r="J195" s="5">
        <f t="shared" ref="J195" si="121">G195+H195+I195</f>
        <v>0</v>
      </c>
      <c r="K195" s="5"/>
      <c r="L195" s="5"/>
      <c r="M195" s="5"/>
      <c r="N195" s="5">
        <f t="shared" ref="N195" si="122">K195+L195+M195</f>
        <v>0</v>
      </c>
      <c r="O195" s="5">
        <f t="shared" ref="O195" si="123">G195-K195</f>
        <v>0</v>
      </c>
      <c r="P195" s="5">
        <f t="shared" ref="P195" si="124">H195-L195</f>
        <v>0</v>
      </c>
      <c r="Q195" s="5">
        <f t="shared" ref="Q195" si="125">I195-M195</f>
        <v>0</v>
      </c>
      <c r="R195" s="5">
        <f t="shared" ref="R195" si="126">J195-N195</f>
        <v>0</v>
      </c>
    </row>
    <row r="196" spans="1:18" x14ac:dyDescent="0.25">
      <c r="A196" s="22"/>
      <c r="B196" s="11"/>
      <c r="C196" s="11"/>
      <c r="D196" s="11"/>
      <c r="E196" s="11"/>
      <c r="F196" s="4" t="s">
        <v>14</v>
      </c>
      <c r="G196" s="5"/>
      <c r="H196" s="5"/>
      <c r="I196" s="5"/>
      <c r="J196" s="5">
        <f t="shared" ref="J196:J207" si="127">G196+H196+I196</f>
        <v>0</v>
      </c>
      <c r="K196" s="5"/>
      <c r="L196" s="5"/>
      <c r="M196" s="5"/>
      <c r="N196" s="5">
        <f t="shared" ref="N196:N197" si="128">K196+L196+M196</f>
        <v>0</v>
      </c>
      <c r="O196" s="5">
        <f t="shared" ref="O196:O197" si="129">G196-K196</f>
        <v>0</v>
      </c>
      <c r="P196" s="5">
        <f t="shared" ref="P196:P197" si="130">H196-L196</f>
        <v>0</v>
      </c>
      <c r="Q196" s="5">
        <f t="shared" ref="Q196:Q197" si="131">I196-M196</f>
        <v>0</v>
      </c>
      <c r="R196" s="5">
        <f t="shared" ref="R196:R197" si="132">J196-N196</f>
        <v>0</v>
      </c>
    </row>
    <row r="197" spans="1:18" ht="216" customHeight="1" x14ac:dyDescent="0.25">
      <c r="A197" s="22"/>
      <c r="B197" s="11"/>
      <c r="C197" s="11" t="s">
        <v>224</v>
      </c>
      <c r="D197" s="11" t="s">
        <v>213</v>
      </c>
      <c r="E197" s="11" t="s">
        <v>22</v>
      </c>
      <c r="F197" s="4" t="s">
        <v>13</v>
      </c>
      <c r="G197" s="5"/>
      <c r="H197" s="5"/>
      <c r="I197" s="5"/>
      <c r="J197" s="5">
        <f t="shared" si="127"/>
        <v>0</v>
      </c>
      <c r="K197" s="5"/>
      <c r="L197" s="5"/>
      <c r="M197" s="5"/>
      <c r="N197" s="5">
        <f t="shared" si="128"/>
        <v>0</v>
      </c>
      <c r="O197" s="5">
        <f t="shared" si="129"/>
        <v>0</v>
      </c>
      <c r="P197" s="5">
        <f t="shared" si="130"/>
        <v>0</v>
      </c>
      <c r="Q197" s="5">
        <f t="shared" si="131"/>
        <v>0</v>
      </c>
      <c r="R197" s="5">
        <f t="shared" si="132"/>
        <v>0</v>
      </c>
    </row>
    <row r="198" spans="1:18" ht="31.5" customHeight="1" x14ac:dyDescent="0.25">
      <c r="A198" s="16"/>
      <c r="B198" s="11"/>
      <c r="C198" s="11"/>
      <c r="D198" s="11"/>
      <c r="E198" s="11"/>
      <c r="F198" s="4" t="s">
        <v>14</v>
      </c>
      <c r="G198" s="4"/>
      <c r="H198" s="4">
        <v>3500</v>
      </c>
      <c r="I198" s="4"/>
      <c r="J198" s="5">
        <f t="shared" si="127"/>
        <v>3500</v>
      </c>
      <c r="K198" s="4"/>
      <c r="L198" s="4">
        <v>3500</v>
      </c>
      <c r="M198" s="4"/>
      <c r="N198" s="5">
        <f t="shared" ref="N198" si="133">K198+L198+M198</f>
        <v>3500</v>
      </c>
      <c r="O198" s="5">
        <f t="shared" ref="O198" si="134">G198-K198</f>
        <v>0</v>
      </c>
      <c r="P198" s="5">
        <f t="shared" ref="P198" si="135">H198-L198</f>
        <v>0</v>
      </c>
      <c r="Q198" s="5">
        <f t="shared" ref="Q198" si="136">I198-M198</f>
        <v>0</v>
      </c>
      <c r="R198" s="5">
        <f t="shared" ref="R198" si="137">J198-N198</f>
        <v>0</v>
      </c>
    </row>
    <row r="199" spans="1:18" x14ac:dyDescent="0.25">
      <c r="A199" s="21" t="s">
        <v>122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</row>
    <row r="200" spans="1:18" ht="43.15" customHeight="1" x14ac:dyDescent="0.25">
      <c r="A200" s="15">
        <v>28</v>
      </c>
      <c r="B200" s="15" t="s">
        <v>140</v>
      </c>
      <c r="C200" s="11" t="s">
        <v>225</v>
      </c>
      <c r="D200" s="11" t="s">
        <v>123</v>
      </c>
      <c r="E200" s="11" t="s">
        <v>22</v>
      </c>
      <c r="F200" s="4" t="s">
        <v>13</v>
      </c>
      <c r="G200" s="5">
        <v>10000000</v>
      </c>
      <c r="H200" s="5"/>
      <c r="I200" s="5"/>
      <c r="J200" s="5">
        <f t="shared" si="127"/>
        <v>10000000</v>
      </c>
      <c r="K200" s="5">
        <v>10000000</v>
      </c>
      <c r="L200" s="5"/>
      <c r="M200" s="5"/>
      <c r="N200" s="5">
        <f t="shared" ref="N200" si="138">K200+L200+M200</f>
        <v>10000000</v>
      </c>
      <c r="O200" s="5">
        <f t="shared" ref="O200" si="139">G200-K200</f>
        <v>0</v>
      </c>
      <c r="P200" s="5">
        <f t="shared" ref="P200" si="140">H200-L200</f>
        <v>0</v>
      </c>
      <c r="Q200" s="5">
        <f t="shared" ref="Q200" si="141">I200-M200</f>
        <v>0</v>
      </c>
      <c r="R200" s="5">
        <f t="shared" ref="R200" si="142">J200-N200</f>
        <v>0</v>
      </c>
    </row>
    <row r="201" spans="1:18" ht="101.65" customHeight="1" x14ac:dyDescent="0.25">
      <c r="A201" s="22"/>
      <c r="B201" s="22"/>
      <c r="C201" s="11"/>
      <c r="D201" s="11"/>
      <c r="E201" s="11"/>
      <c r="F201" s="4" t="s">
        <v>14</v>
      </c>
      <c r="G201" s="5"/>
      <c r="H201" s="5"/>
      <c r="I201" s="5"/>
      <c r="J201" s="5">
        <f t="shared" si="127"/>
        <v>0</v>
      </c>
      <c r="K201" s="5"/>
      <c r="L201" s="5"/>
      <c r="M201" s="5">
        <v>3000</v>
      </c>
      <c r="N201" s="5">
        <f t="shared" ref="N201:N202" si="143">K201+L201+M201</f>
        <v>3000</v>
      </c>
      <c r="O201" s="5">
        <f t="shared" ref="O201:O202" si="144">G201-K201</f>
        <v>0</v>
      </c>
      <c r="P201" s="5">
        <f t="shared" ref="P201:P202" si="145">H201-L201</f>
        <v>0</v>
      </c>
      <c r="Q201" s="5">
        <f t="shared" ref="Q201:Q202" si="146">I201-M201</f>
        <v>-3000</v>
      </c>
      <c r="R201" s="5">
        <f t="shared" ref="R201:R202" si="147">J201-N201</f>
        <v>-3000</v>
      </c>
    </row>
    <row r="202" spans="1:18" ht="101.65" customHeight="1" x14ac:dyDescent="0.25">
      <c r="A202" s="16"/>
      <c r="B202" s="16"/>
      <c r="C202" s="4" t="s">
        <v>226</v>
      </c>
      <c r="D202" s="4" t="s">
        <v>141</v>
      </c>
      <c r="E202" s="4" t="s">
        <v>28</v>
      </c>
      <c r="F202" s="4"/>
      <c r="G202" s="5"/>
      <c r="H202" s="5"/>
      <c r="I202" s="5"/>
      <c r="J202" s="5">
        <f t="shared" si="127"/>
        <v>0</v>
      </c>
      <c r="K202" s="5"/>
      <c r="L202" s="5"/>
      <c r="M202" s="5"/>
      <c r="N202" s="5">
        <f t="shared" si="143"/>
        <v>0</v>
      </c>
      <c r="O202" s="5">
        <f t="shared" si="144"/>
        <v>0</v>
      </c>
      <c r="P202" s="5">
        <f t="shared" si="145"/>
        <v>0</v>
      </c>
      <c r="Q202" s="5">
        <f t="shared" si="146"/>
        <v>0</v>
      </c>
      <c r="R202" s="5">
        <f t="shared" si="147"/>
        <v>0</v>
      </c>
    </row>
    <row r="203" spans="1:18" x14ac:dyDescent="0.25">
      <c r="A203" s="21" t="s">
        <v>124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</row>
    <row r="204" spans="1:18" ht="72" customHeight="1" x14ac:dyDescent="0.25">
      <c r="A204" s="11">
        <v>29</v>
      </c>
      <c r="B204" s="11" t="s">
        <v>125</v>
      </c>
      <c r="C204" s="11" t="s">
        <v>227</v>
      </c>
      <c r="D204" s="11" t="s">
        <v>126</v>
      </c>
      <c r="E204" s="11" t="s">
        <v>18</v>
      </c>
      <c r="F204" s="4" t="s">
        <v>13</v>
      </c>
      <c r="G204" s="5"/>
      <c r="H204" s="5"/>
      <c r="I204" s="5"/>
      <c r="J204" s="5">
        <f t="shared" si="127"/>
        <v>0</v>
      </c>
      <c r="K204" s="5"/>
      <c r="L204" s="5"/>
      <c r="M204" s="5"/>
      <c r="N204" s="5">
        <f t="shared" ref="N204" si="148">K204+L204+M204</f>
        <v>0</v>
      </c>
      <c r="O204" s="5">
        <f t="shared" ref="O204" si="149">G204-K204</f>
        <v>0</v>
      </c>
      <c r="P204" s="5">
        <f t="shared" ref="P204" si="150">H204-L204</f>
        <v>0</v>
      </c>
      <c r="Q204" s="5">
        <f t="shared" ref="Q204" si="151">I204-M204</f>
        <v>0</v>
      </c>
      <c r="R204" s="5">
        <f t="shared" ref="R204" si="152">J204-N204</f>
        <v>0</v>
      </c>
    </row>
    <row r="205" spans="1:18" x14ac:dyDescent="0.25">
      <c r="A205" s="11"/>
      <c r="B205" s="11"/>
      <c r="C205" s="11"/>
      <c r="D205" s="11"/>
      <c r="E205" s="11"/>
      <c r="F205" s="4" t="s">
        <v>14</v>
      </c>
      <c r="G205" s="5"/>
      <c r="H205" s="5"/>
      <c r="I205" s="5"/>
      <c r="J205" s="5">
        <f t="shared" si="127"/>
        <v>0</v>
      </c>
      <c r="K205" s="5"/>
      <c r="L205" s="5"/>
      <c r="M205" s="5"/>
      <c r="N205" s="5">
        <f t="shared" ref="N205:N207" si="153">K205+L205+M205</f>
        <v>0</v>
      </c>
      <c r="O205" s="5">
        <f t="shared" ref="O205:O207" si="154">G205-K205</f>
        <v>0</v>
      </c>
      <c r="P205" s="5">
        <f t="shared" ref="P205:P207" si="155">H205-L205</f>
        <v>0</v>
      </c>
      <c r="Q205" s="5">
        <f t="shared" ref="Q205:Q207" si="156">I205-M205</f>
        <v>0</v>
      </c>
      <c r="R205" s="5">
        <f t="shared" ref="R205:R207" si="157">J205-N205</f>
        <v>0</v>
      </c>
    </row>
    <row r="206" spans="1:18" x14ac:dyDescent="0.25">
      <c r="A206" s="11"/>
      <c r="B206" s="11"/>
      <c r="C206" s="11" t="s">
        <v>228</v>
      </c>
      <c r="D206" s="11" t="s">
        <v>126</v>
      </c>
      <c r="E206" s="11" t="s">
        <v>18</v>
      </c>
      <c r="F206" s="4" t="s">
        <v>13</v>
      </c>
      <c r="G206" s="5"/>
      <c r="H206" s="5"/>
      <c r="I206" s="5"/>
      <c r="J206" s="5">
        <f t="shared" si="127"/>
        <v>0</v>
      </c>
      <c r="K206" s="5"/>
      <c r="L206" s="5"/>
      <c r="M206" s="5"/>
      <c r="N206" s="5">
        <f t="shared" si="153"/>
        <v>0</v>
      </c>
      <c r="O206" s="5">
        <f t="shared" si="154"/>
        <v>0</v>
      </c>
      <c r="P206" s="5">
        <f t="shared" si="155"/>
        <v>0</v>
      </c>
      <c r="Q206" s="5">
        <f t="shared" si="156"/>
        <v>0</v>
      </c>
      <c r="R206" s="5">
        <f t="shared" si="157"/>
        <v>0</v>
      </c>
    </row>
    <row r="207" spans="1:18" ht="34.9" customHeight="1" x14ac:dyDescent="0.25">
      <c r="A207" s="11"/>
      <c r="B207" s="11"/>
      <c r="C207" s="11"/>
      <c r="D207" s="11"/>
      <c r="E207" s="11"/>
      <c r="F207" s="4" t="s">
        <v>14</v>
      </c>
      <c r="G207" s="5"/>
      <c r="H207" s="5"/>
      <c r="I207" s="5"/>
      <c r="J207" s="5">
        <f t="shared" si="127"/>
        <v>0</v>
      </c>
      <c r="K207" s="5"/>
      <c r="L207" s="5"/>
      <c r="M207" s="5"/>
      <c r="N207" s="5">
        <f t="shared" si="153"/>
        <v>0</v>
      </c>
      <c r="O207" s="5">
        <f t="shared" si="154"/>
        <v>0</v>
      </c>
      <c r="P207" s="5">
        <f t="shared" si="155"/>
        <v>0</v>
      </c>
      <c r="Q207" s="5">
        <f t="shared" si="156"/>
        <v>0</v>
      </c>
      <c r="R207" s="5">
        <f t="shared" si="157"/>
        <v>0</v>
      </c>
    </row>
    <row r="208" spans="1:18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x14ac:dyDescent="0.25">
      <c r="A212" s="1"/>
      <c r="B212" s="1"/>
      <c r="C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x14ac:dyDescent="0.25">
      <c r="A213" s="1"/>
      <c r="B213" s="1"/>
      <c r="C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x14ac:dyDescent="0.25">
      <c r="A214" s="1"/>
      <c r="B214" s="1"/>
      <c r="C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x14ac:dyDescent="0.25">
      <c r="A215" s="1"/>
      <c r="B215" s="1"/>
      <c r="C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x14ac:dyDescent="0.25">
      <c r="A216" s="1"/>
      <c r="B216" s="1"/>
      <c r="C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x14ac:dyDescent="0.25">
      <c r="A217" s="1"/>
      <c r="B217" s="1"/>
      <c r="C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x14ac:dyDescent="0.25">
      <c r="A218" s="1"/>
      <c r="B218" s="1"/>
      <c r="C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x14ac:dyDescent="0.25">
      <c r="A219" s="1"/>
      <c r="B219" s="1"/>
      <c r="C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x14ac:dyDescent="0.25">
      <c r="A220" s="1"/>
      <c r="B220" s="1"/>
      <c r="C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x14ac:dyDescent="0.25">
      <c r="A221" s="1"/>
      <c r="B221" s="1"/>
      <c r="C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x14ac:dyDescent="0.25">
      <c r="A222" s="1"/>
      <c r="B222" s="1"/>
      <c r="C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x14ac:dyDescent="0.25">
      <c r="A223" s="1"/>
      <c r="B223" s="1"/>
      <c r="C223" s="1"/>
      <c r="D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x14ac:dyDescent="0.25">
      <c r="A224" s="1"/>
      <c r="B224" s="1"/>
      <c r="C224" s="1"/>
      <c r="D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x14ac:dyDescent="0.25">
      <c r="A225" s="1"/>
      <c r="B225" s="1"/>
      <c r="C225" s="1"/>
      <c r="D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x14ac:dyDescent="0.25">
      <c r="A226" s="1"/>
      <c r="B226" s="1"/>
      <c r="C226" s="1"/>
      <c r="D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x14ac:dyDescent="0.25">
      <c r="A227" s="1"/>
      <c r="B227" s="1"/>
      <c r="C227" s="1"/>
      <c r="D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x14ac:dyDescent="0.25">
      <c r="A228" s="1"/>
      <c r="B228" s="1"/>
      <c r="C228" s="1"/>
      <c r="D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x14ac:dyDescent="0.25">
      <c r="A229" s="1"/>
      <c r="B229" s="1"/>
      <c r="C229" s="1"/>
      <c r="D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x14ac:dyDescent="0.25">
      <c r="A230" s="1"/>
      <c r="B230" s="1"/>
      <c r="C230" s="1"/>
      <c r="D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x14ac:dyDescent="0.25">
      <c r="A231" s="1"/>
      <c r="B231" s="1"/>
      <c r="C231" s="1"/>
      <c r="D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x14ac:dyDescent="0.25">
      <c r="A232" s="1"/>
      <c r="B232" s="1"/>
      <c r="C232" s="1"/>
      <c r="D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x14ac:dyDescent="0.25">
      <c r="A233" s="1"/>
      <c r="B233" s="1"/>
      <c r="C233" s="1"/>
      <c r="D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x14ac:dyDescent="0.25">
      <c r="A234" s="1"/>
      <c r="B234" s="1"/>
      <c r="C234" s="1"/>
      <c r="D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x14ac:dyDescent="0.25">
      <c r="A235" s="1"/>
      <c r="B235" s="1"/>
      <c r="C235" s="1"/>
      <c r="D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x14ac:dyDescent="0.25">
      <c r="A236" s="1"/>
      <c r="B236" s="1"/>
      <c r="C236" s="1"/>
      <c r="D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x14ac:dyDescent="0.25">
      <c r="A237" s="1"/>
      <c r="B237" s="1"/>
      <c r="C237" s="1"/>
      <c r="D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x14ac:dyDescent="0.25">
      <c r="A238" s="1"/>
      <c r="B238" s="1"/>
      <c r="C238" s="1"/>
      <c r="D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x14ac:dyDescent="0.25">
      <c r="A239" s="1"/>
      <c r="B239" s="1"/>
      <c r="C239" s="1"/>
      <c r="D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</sheetData>
  <mergeCells count="360">
    <mergeCell ref="E48:E49"/>
    <mergeCell ref="C50:C51"/>
    <mergeCell ref="D50:D51"/>
    <mergeCell ref="E50:E51"/>
    <mergeCell ref="C52:C53"/>
    <mergeCell ref="D52:D53"/>
    <mergeCell ref="E52:E53"/>
    <mergeCell ref="C54:C55"/>
    <mergeCell ref="D54:D55"/>
    <mergeCell ref="A129:A136"/>
    <mergeCell ref="B129:B136"/>
    <mergeCell ref="C135:C136"/>
    <mergeCell ref="D135:D136"/>
    <mergeCell ref="E135:E136"/>
    <mergeCell ref="B161:B168"/>
    <mergeCell ref="C155:C156"/>
    <mergeCell ref="D155:D156"/>
    <mergeCell ref="E155:E156"/>
    <mergeCell ref="C157:C158"/>
    <mergeCell ref="D163:D164"/>
    <mergeCell ref="E163:E164"/>
    <mergeCell ref="C165:C166"/>
    <mergeCell ref="D165:D166"/>
    <mergeCell ref="E165:E166"/>
    <mergeCell ref="C159:C160"/>
    <mergeCell ref="D159:D160"/>
    <mergeCell ref="E159:E160"/>
    <mergeCell ref="C161:C162"/>
    <mergeCell ref="D161:D162"/>
    <mergeCell ref="E161:E162"/>
    <mergeCell ref="D204:D205"/>
    <mergeCell ref="E204:E205"/>
    <mergeCell ref="C206:C207"/>
    <mergeCell ref="D206:D207"/>
    <mergeCell ref="E206:E207"/>
    <mergeCell ref="C197:C198"/>
    <mergeCell ref="D197:D198"/>
    <mergeCell ref="E197:E198"/>
    <mergeCell ref="C200:C201"/>
    <mergeCell ref="D200:D201"/>
    <mergeCell ref="E200:E201"/>
    <mergeCell ref="A203:R203"/>
    <mergeCell ref="A199:R199"/>
    <mergeCell ref="B204:B207"/>
    <mergeCell ref="A204:A207"/>
    <mergeCell ref="B195:B198"/>
    <mergeCell ref="C204:C205"/>
    <mergeCell ref="A200:A202"/>
    <mergeCell ref="B200:B202"/>
    <mergeCell ref="A195:A198"/>
    <mergeCell ref="D192:D193"/>
    <mergeCell ref="E192:E193"/>
    <mergeCell ref="C195:C196"/>
    <mergeCell ref="D195:D196"/>
    <mergeCell ref="E195:E196"/>
    <mergeCell ref="C188:C189"/>
    <mergeCell ref="D188:D189"/>
    <mergeCell ref="E188:E189"/>
    <mergeCell ref="C190:C191"/>
    <mergeCell ref="D190:D191"/>
    <mergeCell ref="E190:E191"/>
    <mergeCell ref="A194:R194"/>
    <mergeCell ref="B190:B193"/>
    <mergeCell ref="A190:A193"/>
    <mergeCell ref="B182:B189"/>
    <mergeCell ref="A182:A189"/>
    <mergeCell ref="C192:C193"/>
    <mergeCell ref="C184:C185"/>
    <mergeCell ref="D184:D185"/>
    <mergeCell ref="E184:E185"/>
    <mergeCell ref="C186:C187"/>
    <mergeCell ref="D186:D187"/>
    <mergeCell ref="E186:E187"/>
    <mergeCell ref="C182:C183"/>
    <mergeCell ref="D182:D183"/>
    <mergeCell ref="E182:E183"/>
    <mergeCell ref="C173:C174"/>
    <mergeCell ref="D173:D174"/>
    <mergeCell ref="E173:E174"/>
    <mergeCell ref="C171:C172"/>
    <mergeCell ref="D171:D172"/>
    <mergeCell ref="E171:E172"/>
    <mergeCell ref="A169:R169"/>
    <mergeCell ref="A170:R170"/>
    <mergeCell ref="A181:R181"/>
    <mergeCell ref="C175:C176"/>
    <mergeCell ref="D175:D176"/>
    <mergeCell ref="E175:E176"/>
    <mergeCell ref="C177:C178"/>
    <mergeCell ref="D177:D178"/>
    <mergeCell ref="E177:E178"/>
    <mergeCell ref="C179:C180"/>
    <mergeCell ref="D179:D180"/>
    <mergeCell ref="B171:B174"/>
    <mergeCell ref="A171:A174"/>
    <mergeCell ref="B175:B180"/>
    <mergeCell ref="A175:A180"/>
    <mergeCell ref="D157:D158"/>
    <mergeCell ref="E157:E158"/>
    <mergeCell ref="A161:A168"/>
    <mergeCell ref="C167:C168"/>
    <mergeCell ref="D167:D168"/>
    <mergeCell ref="E167:E168"/>
    <mergeCell ref="C150:C151"/>
    <mergeCell ref="D150:D151"/>
    <mergeCell ref="E150:E151"/>
    <mergeCell ref="C152:C153"/>
    <mergeCell ref="D152:D153"/>
    <mergeCell ref="E152:E153"/>
    <mergeCell ref="A154:R154"/>
    <mergeCell ref="B155:B160"/>
    <mergeCell ref="A155:A160"/>
    <mergeCell ref="B146:B153"/>
    <mergeCell ref="A146:A153"/>
    <mergeCell ref="C146:C147"/>
    <mergeCell ref="D146:D147"/>
    <mergeCell ref="E146:E147"/>
    <mergeCell ref="C148:C149"/>
    <mergeCell ref="D148:D149"/>
    <mergeCell ref="E148:E149"/>
    <mergeCell ref="C163:C164"/>
    <mergeCell ref="C141:C142"/>
    <mergeCell ref="D141:D142"/>
    <mergeCell ref="E141:E142"/>
    <mergeCell ref="C143:C144"/>
    <mergeCell ref="D143:D144"/>
    <mergeCell ref="E143:E144"/>
    <mergeCell ref="A145:R145"/>
    <mergeCell ref="B137:B144"/>
    <mergeCell ref="A137:A144"/>
    <mergeCell ref="C137:C138"/>
    <mergeCell ref="D137:D138"/>
    <mergeCell ref="E137:E138"/>
    <mergeCell ref="C139:C140"/>
    <mergeCell ref="D139:D140"/>
    <mergeCell ref="E139:E140"/>
    <mergeCell ref="C131:C132"/>
    <mergeCell ref="D131:D132"/>
    <mergeCell ref="E131:E132"/>
    <mergeCell ref="C133:C134"/>
    <mergeCell ref="D133:D134"/>
    <mergeCell ref="E133:E134"/>
    <mergeCell ref="E123:E124"/>
    <mergeCell ref="C125:C126"/>
    <mergeCell ref="D125:D126"/>
    <mergeCell ref="E125:E126"/>
    <mergeCell ref="C129:C130"/>
    <mergeCell ref="D129:D130"/>
    <mergeCell ref="E129:E130"/>
    <mergeCell ref="A127:R127"/>
    <mergeCell ref="A128:R128"/>
    <mergeCell ref="C119:C120"/>
    <mergeCell ref="D119:D120"/>
    <mergeCell ref="E119:E120"/>
    <mergeCell ref="C121:C122"/>
    <mergeCell ref="D121:D122"/>
    <mergeCell ref="E121:E122"/>
    <mergeCell ref="C123:C124"/>
    <mergeCell ref="D123:D124"/>
    <mergeCell ref="B117:B126"/>
    <mergeCell ref="A117:A126"/>
    <mergeCell ref="C104:C105"/>
    <mergeCell ref="D104:D105"/>
    <mergeCell ref="E104:E105"/>
    <mergeCell ref="C114:C115"/>
    <mergeCell ref="D114:D115"/>
    <mergeCell ref="E114:E115"/>
    <mergeCell ref="C117:C118"/>
    <mergeCell ref="D117:D118"/>
    <mergeCell ref="E117:E118"/>
    <mergeCell ref="A116:R116"/>
    <mergeCell ref="B108:B115"/>
    <mergeCell ref="A108:A115"/>
    <mergeCell ref="A104:A107"/>
    <mergeCell ref="B104:B107"/>
    <mergeCell ref="C110:C111"/>
    <mergeCell ref="D110:D111"/>
    <mergeCell ref="E110:E111"/>
    <mergeCell ref="C112:C113"/>
    <mergeCell ref="D112:D113"/>
    <mergeCell ref="E112:E113"/>
    <mergeCell ref="C106:C107"/>
    <mergeCell ref="D106:D107"/>
    <mergeCell ref="E106:E107"/>
    <mergeCell ref="C108:C109"/>
    <mergeCell ref="D108:D109"/>
    <mergeCell ref="E108:E109"/>
    <mergeCell ref="A81:A86"/>
    <mergeCell ref="A87:A88"/>
    <mergeCell ref="B87:B88"/>
    <mergeCell ref="C87:C88"/>
    <mergeCell ref="D87:D88"/>
    <mergeCell ref="E87:E88"/>
    <mergeCell ref="B90:B103"/>
    <mergeCell ref="A90:A103"/>
    <mergeCell ref="E98:E99"/>
    <mergeCell ref="C96:C97"/>
    <mergeCell ref="C100:C101"/>
    <mergeCell ref="D100:D101"/>
    <mergeCell ref="E100:E101"/>
    <mergeCell ref="C102:C103"/>
    <mergeCell ref="D102:D103"/>
    <mergeCell ref="E102:E103"/>
    <mergeCell ref="A74:R74"/>
    <mergeCell ref="A68:A73"/>
    <mergeCell ref="C75:C76"/>
    <mergeCell ref="D75:D76"/>
    <mergeCell ref="E75:E76"/>
    <mergeCell ref="C77:C78"/>
    <mergeCell ref="D77:D78"/>
    <mergeCell ref="E77:E78"/>
    <mergeCell ref="C79:C80"/>
    <mergeCell ref="D79:D80"/>
    <mergeCell ref="E79:E80"/>
    <mergeCell ref="C68:C69"/>
    <mergeCell ref="D68:D69"/>
    <mergeCell ref="E68:E69"/>
    <mergeCell ref="C70:C71"/>
    <mergeCell ref="D70:D71"/>
    <mergeCell ref="E70:E71"/>
    <mergeCell ref="D72:D73"/>
    <mergeCell ref="E72:E73"/>
    <mergeCell ref="B68:B73"/>
    <mergeCell ref="B75:B80"/>
    <mergeCell ref="A75:A80"/>
    <mergeCell ref="B81:B86"/>
    <mergeCell ref="C83:C84"/>
    <mergeCell ref="C98:C99"/>
    <mergeCell ref="D98:D99"/>
    <mergeCell ref="D96:D97"/>
    <mergeCell ref="E96:E97"/>
    <mergeCell ref="C94:C95"/>
    <mergeCell ref="D94:D95"/>
    <mergeCell ref="E94:E95"/>
    <mergeCell ref="C90:C91"/>
    <mergeCell ref="D90:D91"/>
    <mergeCell ref="E90:E91"/>
    <mergeCell ref="C92:C93"/>
    <mergeCell ref="D92:D93"/>
    <mergeCell ref="E92:E93"/>
    <mergeCell ref="D83:D84"/>
    <mergeCell ref="E83:E84"/>
    <mergeCell ref="C85:C86"/>
    <mergeCell ref="D85:D86"/>
    <mergeCell ref="E85:E86"/>
    <mergeCell ref="A89:R89"/>
    <mergeCell ref="C81:C82"/>
    <mergeCell ref="D81:D82"/>
    <mergeCell ref="E81:E82"/>
    <mergeCell ref="E41:E42"/>
    <mergeCell ref="A47:R47"/>
    <mergeCell ref="B29:B40"/>
    <mergeCell ref="C66:C67"/>
    <mergeCell ref="D66:D67"/>
    <mergeCell ref="E66:E67"/>
    <mergeCell ref="C64:C65"/>
    <mergeCell ref="D64:D65"/>
    <mergeCell ref="E64:E65"/>
    <mergeCell ref="B48:B63"/>
    <mergeCell ref="A48:A63"/>
    <mergeCell ref="C60:C61"/>
    <mergeCell ref="C62:C63"/>
    <mergeCell ref="D60:D61"/>
    <mergeCell ref="D62:D63"/>
    <mergeCell ref="E60:E61"/>
    <mergeCell ref="E62:E63"/>
    <mergeCell ref="D56:D57"/>
    <mergeCell ref="E56:E57"/>
    <mergeCell ref="C58:C59"/>
    <mergeCell ref="D58:D59"/>
    <mergeCell ref="E58:E59"/>
    <mergeCell ref="C48:C49"/>
    <mergeCell ref="D48:D49"/>
    <mergeCell ref="D11:D12"/>
    <mergeCell ref="D13:D14"/>
    <mergeCell ref="A15:A18"/>
    <mergeCell ref="E54:E55"/>
    <mergeCell ref="C56:C57"/>
    <mergeCell ref="B64:B67"/>
    <mergeCell ref="A64:A67"/>
    <mergeCell ref="C72:C73"/>
    <mergeCell ref="C35:C36"/>
    <mergeCell ref="D35:D36"/>
    <mergeCell ref="E35:E36"/>
    <mergeCell ref="B43:B46"/>
    <mergeCell ref="A43:A46"/>
    <mergeCell ref="C43:C44"/>
    <mergeCell ref="D43:D44"/>
    <mergeCell ref="E43:E44"/>
    <mergeCell ref="B41:B42"/>
    <mergeCell ref="A41:A42"/>
    <mergeCell ref="D45:D46"/>
    <mergeCell ref="E45:E46"/>
    <mergeCell ref="C45:C46"/>
    <mergeCell ref="A29:A40"/>
    <mergeCell ref="C41:C42"/>
    <mergeCell ref="D41:D42"/>
    <mergeCell ref="C15:C16"/>
    <mergeCell ref="D15:D16"/>
    <mergeCell ref="E15:E16"/>
    <mergeCell ref="C17:C18"/>
    <mergeCell ref="D17:D18"/>
    <mergeCell ref="E17:E18"/>
    <mergeCell ref="E20:E21"/>
    <mergeCell ref="A6:A7"/>
    <mergeCell ref="B6:B7"/>
    <mergeCell ref="A19:R19"/>
    <mergeCell ref="C6:C7"/>
    <mergeCell ref="D6:D7"/>
    <mergeCell ref="E6:E7"/>
    <mergeCell ref="F6:F7"/>
    <mergeCell ref="E9:E10"/>
    <mergeCell ref="E11:E12"/>
    <mergeCell ref="E13:E14"/>
    <mergeCell ref="A8:R8"/>
    <mergeCell ref="B9:B14"/>
    <mergeCell ref="C9:C10"/>
    <mergeCell ref="C11:C12"/>
    <mergeCell ref="C13:C14"/>
    <mergeCell ref="A9:A14"/>
    <mergeCell ref="D9:D10"/>
    <mergeCell ref="E24:E25"/>
    <mergeCell ref="A20:A25"/>
    <mergeCell ref="B20:B25"/>
    <mergeCell ref="C24:C25"/>
    <mergeCell ref="D24:D25"/>
    <mergeCell ref="E22:E23"/>
    <mergeCell ref="C26:C27"/>
    <mergeCell ref="D26:D27"/>
    <mergeCell ref="E26:E27"/>
    <mergeCell ref="B26:B27"/>
    <mergeCell ref="A26:A27"/>
    <mergeCell ref="C20:C21"/>
    <mergeCell ref="C22:C23"/>
    <mergeCell ref="D20:D21"/>
    <mergeCell ref="D22:D23"/>
    <mergeCell ref="M1:R1"/>
    <mergeCell ref="C39:C40"/>
    <mergeCell ref="D39:D40"/>
    <mergeCell ref="E39:E40"/>
    <mergeCell ref="C33:C34"/>
    <mergeCell ref="D33:D34"/>
    <mergeCell ref="E33:E34"/>
    <mergeCell ref="K2:R2"/>
    <mergeCell ref="A3:R3"/>
    <mergeCell ref="C29:C30"/>
    <mergeCell ref="D29:D30"/>
    <mergeCell ref="E29:E30"/>
    <mergeCell ref="C31:C32"/>
    <mergeCell ref="D31:D32"/>
    <mergeCell ref="E31:E32"/>
    <mergeCell ref="C37:C38"/>
    <mergeCell ref="D37:D38"/>
    <mergeCell ref="E37:E38"/>
    <mergeCell ref="B15:B18"/>
    <mergeCell ref="A28:R28"/>
    <mergeCell ref="A4:R4"/>
    <mergeCell ref="G6:J6"/>
    <mergeCell ref="K6:N6"/>
    <mergeCell ref="O6:R6"/>
  </mergeCells>
  <pageMargins left="0.23489583333333333" right="0.22916666666666666" top="0.74803149606299213" bottom="0.74803149606299213" header="0.31496062992125984" footer="0.31496062992125984"/>
  <pageSetup paperSize="9" scale="57" orientation="landscape" r:id="rId1"/>
  <rowBreaks count="9" manualBreakCount="9">
    <brk id="59" max="16383" man="1"/>
    <brk id="78" max="16383" man="1"/>
    <brk id="97" max="16383" man="1"/>
    <brk id="115" max="16383" man="1"/>
    <brk id="130" max="16383" man="1"/>
    <brk id="145" max="17" man="1"/>
    <brk id="158" max="16383" man="1"/>
    <brk id="172" max="16383" man="1"/>
    <brk id="1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Бюджет</vt:lpstr>
      <vt:lpstr>Лист2</vt:lpstr>
      <vt:lpstr>Лист3</vt:lpstr>
      <vt:lpstr>Бюджет!_Toc367715362</vt:lpstr>
      <vt:lpstr>Бюджет!Заголовки_для_печати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2019-02-28T05:01:37Z</dcterms:modified>
</cp:coreProperties>
</file>